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 01 04 2569 เซฟไปทำบ้าน\ระบุปริมาณงาน 2568 สำนัก กอง หลัก ทำตาราง 7 และ ตาราง 8\"/>
    </mc:Choice>
  </mc:AlternateContent>
  <xr:revisionPtr revIDLastSave="0" documentId="13_ncr:1_{9DEDC3C9-F4B0-4553-B0D2-5CC428FB2191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ตาราง 7 ปี 67-68 สพพ" sheetId="1" r:id="rId1"/>
    <sheet name="ตาราง 8 ปี 67-68 สพพ" sheetId="2" r:id="rId2"/>
  </sheets>
  <externalReferences>
    <externalReference r:id="rId3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67-68 สพพ'!$B:$B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2" l="1"/>
  <c r="J11" i="1"/>
  <c r="G38" i="1"/>
  <c r="F28" i="1"/>
  <c r="J28" i="1"/>
  <c r="K28" i="1"/>
  <c r="L28" i="1"/>
  <c r="F29" i="1"/>
  <c r="M29" i="1"/>
  <c r="K29" i="1"/>
  <c r="L29" i="1"/>
  <c r="F30" i="1"/>
  <c r="J30" i="1"/>
  <c r="K30" i="1"/>
  <c r="L30" i="1"/>
  <c r="F31" i="1"/>
  <c r="J31" i="1"/>
  <c r="K31" i="1"/>
  <c r="L31" i="1"/>
  <c r="F32" i="1"/>
  <c r="J32" i="1"/>
  <c r="K32" i="1"/>
  <c r="L32" i="1"/>
  <c r="F33" i="1"/>
  <c r="J33" i="1"/>
  <c r="K33" i="1"/>
  <c r="L33" i="1"/>
  <c r="F34" i="1"/>
  <c r="J34" i="1"/>
  <c r="M34" i="1" s="1"/>
  <c r="K34" i="1"/>
  <c r="L34" i="1"/>
  <c r="J16" i="1"/>
  <c r="K16" i="1"/>
  <c r="L16" i="1"/>
  <c r="J17" i="1"/>
  <c r="K17" i="1"/>
  <c r="L17" i="1"/>
  <c r="J18" i="1"/>
  <c r="K18" i="1"/>
  <c r="L18" i="1"/>
  <c r="J19" i="1"/>
  <c r="M19" i="1" s="1"/>
  <c r="K19" i="1"/>
  <c r="L19" i="1"/>
  <c r="J20" i="1"/>
  <c r="K20" i="1"/>
  <c r="L20" i="1"/>
  <c r="J21" i="1"/>
  <c r="K21" i="1"/>
  <c r="L21" i="1"/>
  <c r="J22" i="1"/>
  <c r="K22" i="1"/>
  <c r="L22" i="1"/>
  <c r="J23" i="1"/>
  <c r="K23" i="1"/>
  <c r="L23" i="1"/>
  <c r="J24" i="1"/>
  <c r="K24" i="1"/>
  <c r="L24" i="1"/>
  <c r="J25" i="1"/>
  <c r="M25" i="1" s="1"/>
  <c r="K25" i="1"/>
  <c r="L25" i="1"/>
  <c r="J26" i="1"/>
  <c r="K26" i="1"/>
  <c r="L26" i="1"/>
  <c r="J27" i="1"/>
  <c r="M27" i="1" s="1"/>
  <c r="K27" i="1"/>
  <c r="L27" i="1"/>
  <c r="J35" i="1"/>
  <c r="K35" i="1"/>
  <c r="L35" i="1"/>
  <c r="J36" i="1"/>
  <c r="K36" i="1"/>
  <c r="L36" i="1"/>
  <c r="F16" i="1"/>
  <c r="F17" i="1"/>
  <c r="M17" i="1" s="1"/>
  <c r="F18" i="1"/>
  <c r="F19" i="1"/>
  <c r="F20" i="1"/>
  <c r="F21" i="1"/>
  <c r="F22" i="1"/>
  <c r="F23" i="1"/>
  <c r="F24" i="1"/>
  <c r="F25" i="1"/>
  <c r="F26" i="1"/>
  <c r="F35" i="1"/>
  <c r="J6" i="2"/>
  <c r="F6" i="2"/>
  <c r="F7" i="2"/>
  <c r="F8" i="2"/>
  <c r="F9" i="2"/>
  <c r="F10" i="2"/>
  <c r="F11" i="2"/>
  <c r="F12" i="2"/>
  <c r="F14" i="2"/>
  <c r="F13" i="2"/>
  <c r="J16" i="2"/>
  <c r="K16" i="2"/>
  <c r="J17" i="2"/>
  <c r="K17" i="2"/>
  <c r="J18" i="2"/>
  <c r="K18" i="2"/>
  <c r="J19" i="2"/>
  <c r="K19" i="2"/>
  <c r="L19" i="2"/>
  <c r="J20" i="2"/>
  <c r="K20" i="2"/>
  <c r="L20" i="2"/>
  <c r="C21" i="2"/>
  <c r="C38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37" i="1"/>
  <c r="L37" i="1"/>
  <c r="L7" i="1"/>
  <c r="K7" i="1"/>
  <c r="L6" i="1"/>
  <c r="K6" i="1"/>
  <c r="J12" i="1"/>
  <c r="J13" i="1"/>
  <c r="J14" i="1"/>
  <c r="J37" i="1"/>
  <c r="F15" i="1"/>
  <c r="F8" i="1"/>
  <c r="J8" i="1"/>
  <c r="M8" i="1" s="1"/>
  <c r="J6" i="1"/>
  <c r="L18" i="2"/>
  <c r="F18" i="2"/>
  <c r="L17" i="2"/>
  <c r="F17" i="2"/>
  <c r="L16" i="2"/>
  <c r="F16" i="2"/>
  <c r="L15" i="2"/>
  <c r="K15" i="2"/>
  <c r="J15" i="2"/>
  <c r="F15" i="2"/>
  <c r="L14" i="2"/>
  <c r="K14" i="2"/>
  <c r="J14" i="2"/>
  <c r="L13" i="2"/>
  <c r="K13" i="2"/>
  <c r="L12" i="2"/>
  <c r="K12" i="2"/>
  <c r="J12" i="2"/>
  <c r="L11" i="2"/>
  <c r="K11" i="2"/>
  <c r="J11" i="2"/>
  <c r="L10" i="2"/>
  <c r="K10" i="2"/>
  <c r="J10" i="2"/>
  <c r="L9" i="2"/>
  <c r="K9" i="2"/>
  <c r="J9" i="2"/>
  <c r="L8" i="2"/>
  <c r="K8" i="2"/>
  <c r="J8" i="2"/>
  <c r="L7" i="2"/>
  <c r="K7" i="2"/>
  <c r="J7" i="2"/>
  <c r="L6" i="2"/>
  <c r="K6" i="2"/>
  <c r="F14" i="1"/>
  <c r="F13" i="1"/>
  <c r="F12" i="1"/>
  <c r="F11" i="1"/>
  <c r="J10" i="1"/>
  <c r="F10" i="1"/>
  <c r="J9" i="1"/>
  <c r="F9" i="1"/>
  <c r="F7" i="1"/>
  <c r="F6" i="1"/>
  <c r="M31" i="1" l="1"/>
  <c r="M36" i="1"/>
  <c r="M20" i="1"/>
  <c r="M33" i="1"/>
  <c r="M19" i="2"/>
  <c r="M22" i="1"/>
  <c r="M10" i="1"/>
  <c r="M13" i="1"/>
  <c r="M32" i="1"/>
  <c r="M11" i="1"/>
  <c r="M18" i="1"/>
  <c r="M24" i="1"/>
  <c r="M16" i="1"/>
  <c r="M30" i="1"/>
  <c r="M28" i="1"/>
  <c r="M21" i="1"/>
  <c r="M23" i="1"/>
  <c r="M7" i="1"/>
  <c r="M26" i="1"/>
  <c r="M37" i="1"/>
  <c r="M35" i="1"/>
  <c r="M9" i="1"/>
  <c r="M12" i="1"/>
  <c r="M15" i="1"/>
  <c r="M14" i="1"/>
  <c r="M6" i="1"/>
  <c r="M20" i="2"/>
  <c r="M7" i="2"/>
  <c r="M17" i="2"/>
  <c r="M12" i="2"/>
  <c r="M6" i="2"/>
  <c r="M13" i="2"/>
  <c r="M8" i="2"/>
  <c r="M18" i="2"/>
  <c r="M9" i="2"/>
  <c r="M14" i="2"/>
  <c r="M15" i="2"/>
  <c r="M10" i="2"/>
  <c r="M11" i="2"/>
  <c r="M16" i="2"/>
</calcChain>
</file>

<file path=xl/sharedStrings.xml><?xml version="1.0" encoding="utf-8"?>
<sst xmlns="http://schemas.openxmlformats.org/spreadsheetml/2006/main" count="270" uniqueCount="81">
  <si>
    <r>
      <t>ตารางที่ 7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</si>
  <si>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</si>
  <si>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</si>
  <si>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</si>
  <si>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</si>
  <si>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</si>
  <si>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</si>
  <si>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</si>
  <si>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</si>
  <si>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</si>
  <si>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</si>
  <si>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</si>
  <si>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</si>
  <si>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</si>
  <si>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</si>
  <si>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</si>
  <si>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</si>
  <si>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6"/>
        <rFont val="TH SarabunPSK"/>
        <family val="2"/>
      </rPr>
      <t xml:space="preserve">  เปรียบเทียบผลการคำนวณต้นทุน</t>
    </r>
    <r>
      <rPr>
        <b/>
        <u/>
        <sz val="16"/>
        <rFont val="TH SarabunPSK"/>
        <family val="2"/>
      </rPr>
      <t>ผลผลิตย่อย</t>
    </r>
    <r>
      <rPr>
        <b/>
        <sz val="16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</si>
  <si>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</si>
  <si>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</si>
  <si>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</si>
  <si>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</si>
  <si>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</si>
  <si>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</si>
  <si>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t>ต้นทุนผลผลิตประจำปีงบประมาณ พ.ศ. 2568 (ต.ค. 67 - ก.ย. 68)</t>
  </si>
  <si>
    <t>401 งานผลิตโคนม TF (สพพ)</t>
  </si>
  <si>
    <t>402 งานผลิตโคนม TMZ (สพพ)</t>
  </si>
  <si>
    <t>403 งานผลิตโคบราห์มัน (สพพ)</t>
  </si>
  <si>
    <t>404 งานผลิตโคพื้นเมือง (สพพ)</t>
  </si>
  <si>
    <t>405 งานผลิตโคพันธุ์กบินทร์บุรี (สพพ)</t>
  </si>
  <si>
    <t>406 งานผลิตโคพันธุ์ตาก (สพพ)</t>
  </si>
  <si>
    <t>407 งานผลิตโคภูพาน (สพพ)</t>
  </si>
  <si>
    <t>408 งานผลิตโคพันธุ์ซาฮิวาล (สพพ)</t>
  </si>
  <si>
    <t>409 งานผลิตโคพันธุ์บีฟมาสเตอร์ (สพพ)</t>
  </si>
  <si>
    <t>งานทดสอบสมรรถภาพโคเนื้อ (สพพ)</t>
  </si>
  <si>
    <t>412 งานผลิตกระบือ (สพพ)</t>
  </si>
  <si>
    <t>413 งานผลิตสุกร (สพพ)</t>
  </si>
  <si>
    <t>414 งานผลิตแพะ (สพพ)</t>
  </si>
  <si>
    <t>415 งานผลิตแกะ (สพพ)</t>
  </si>
  <si>
    <t>416 งานผลิตกวาง (สพพ)</t>
  </si>
  <si>
    <t>417 งานผลิตไก่พื้นเมือง (สพพ)</t>
  </si>
  <si>
    <t>418 งานผลิตไก่โร้ดไทย (สพพ)</t>
  </si>
  <si>
    <t>419 งานผลิตเป็ดเทศ (สพพ)</t>
  </si>
  <si>
    <t>420 งานผลิตเป็ดไข่ (สพพ)</t>
  </si>
  <si>
    <t>421 งานผลิตเป็ดเนื้อ (สพพ)</t>
  </si>
  <si>
    <t>422 งานผลิตห่าน (สพพ)</t>
  </si>
  <si>
    <t>423 งานผลิตนกกระทา (สพพ)</t>
  </si>
  <si>
    <t>425 งานจัดตั้งฟาร์มเครือข่ายกระจายพันธุ์สัตว์ (สพพ)</t>
  </si>
  <si>
    <t>งานศูนย์ข้อมูลปรับปรุงพันธุ์สัตว์แห่งชาติ (สพพ)</t>
  </si>
  <si>
    <t>427 งานผลิตพ่อพันธุ์โคเนื้อกรมปศุสัตว์ชั้นเยี่ยม (สพพ)</t>
  </si>
  <si>
    <t>428 งานหลากหลายทางชีวภาพ (สพพ)</t>
  </si>
  <si>
    <t>429 งานขึ้นทะเบียนสัตว์พื้นเมืองประจำถิ่น (สพพ)</t>
  </si>
  <si>
    <t>430 การเปลี่ยนแปลงสภาพภูมิอากาศภาคปศุสัตว์ (สพพ)</t>
  </si>
  <si>
    <t>424 งานสนับสนุนสัตว์ปีก (สพพ)</t>
  </si>
  <si>
    <t>431 งานผลิตแม่โคเนื้อคุณภาพสูง (สพพ)</t>
  </si>
  <si>
    <t>432 เพิ่มประสิทธิภาพการผลิตโคเนื้อเพื่อการใช้ประโยชน์อย่างยั่งยืน (สพพ)</t>
  </si>
  <si>
    <t>433 ผลิตอาหารหยาบคุณภาพสูงเพื่อช่วยเหลือเกษตรกรผู้เลี้ยงสัตว์รายย่อย (สพพ)</t>
  </si>
  <si>
    <t>ตัว</t>
  </si>
  <si>
    <t>ฟาร์ม</t>
  </si>
  <si>
    <t>ข้อมูล</t>
  </si>
  <si>
    <t>กลุ่ม</t>
  </si>
  <si>
    <t>พันธุ์</t>
  </si>
  <si>
    <t>ไร่</t>
  </si>
  <si>
    <t>โคนม</t>
  </si>
  <si>
    <t>โคเนื้อ</t>
  </si>
  <si>
    <t>กระบือ</t>
  </si>
  <si>
    <t>สุกร</t>
  </si>
  <si>
    <t>สัตว์เคี้ยวเอื้องขนาดเล็ก</t>
  </si>
  <si>
    <t>สัตว์ปีก</t>
  </si>
  <si>
    <t>ฟาร์มเครือข่ายกระจายพันธุ์</t>
  </si>
  <si>
    <t>แห่ง</t>
  </si>
  <si>
    <t>ศูนย์ข้อมูลการปรับปรุงพันธุ์ปศุสัตว์แห่งชาติ</t>
  </si>
  <si>
    <t>ศูนย์</t>
  </si>
  <si>
    <t>พ่อพันธุ์โคเนื้อชั้นเยี่ยม</t>
  </si>
  <si>
    <t>ระบบบัญชีข้อมูลทรัพยากรพันธุกรรม</t>
  </si>
  <si>
    <t>ระบบ</t>
  </si>
  <si>
    <t>จำนวนการขึ้นทะเบียนพันธุ์สัตว์พื้นเมืองประจำถิ่น</t>
  </si>
  <si>
    <t>จำนวนฟาร์มที่ได้รับการปรับปรุงระบบการจัดการฟาร์มเพื่อปรับตัว</t>
  </si>
  <si>
    <t>แม่โคเนื้อคุณภาพสูง</t>
  </si>
  <si>
    <t>จำนวนไร่ที่ผลิตอาหารหยาบคุณภาพสูงที่ผลิตได้ (68)</t>
  </si>
  <si>
    <t>พ่อแม่พันธุ์โคเนื้อที่ผ่านการคัดเลือกด้วยค่าการผสมพันธุ์จีโนม (68)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</si>
</sst>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7" x14ac:knownFonts="1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9" applyNumberFormat="0" applyAlignment="0" applyProtection="0"/>
    <xf numFmtId="0" fontId="23" fillId="0" borderId="14" applyNumberFormat="0" applyFill="0" applyAlignment="0" applyProtection="0"/>
    <xf numFmtId="0" fontId="24" fillId="23" borderId="0" applyNumberFormat="0" applyBorder="0" applyAlignment="0" applyProtection="0"/>
    <xf numFmtId="37" fontId="25" fillId="0" borderId="0"/>
    <xf numFmtId="0" fontId="2" fillId="0" borderId="0"/>
    <xf numFmtId="0" fontId="16" fillId="0" borderId="0"/>
    <xf numFmtId="0" fontId="2" fillId="0" borderId="0"/>
    <xf numFmtId="0" fontId="2" fillId="24" borderId="15" applyNumberFormat="0" applyFont="0" applyAlignment="0" applyProtection="0"/>
    <xf numFmtId="0" fontId="26" fillId="21" borderId="16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2" fillId="0" borderId="0"/>
    <xf numFmtId="0" fontId="3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1" applyNumberFormat="0" applyFont="0" applyAlignment="0" applyProtection="0"/>
  </cellStyleXfs>
  <cellXfs count="108">
    <xf numFmtId="0" fontId="0" fillId="0" borderId="0" xfId="0"/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2" applyFont="1" applyAlignment="1" applyProtection="1">
      <alignment horizontal="center"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3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left" vertical="top"/>
      <protection locked="0"/>
    </xf>
    <xf numFmtId="43" fontId="8" fillId="0" borderId="7" xfId="4" applyFont="1" applyFill="1" applyBorder="1" applyAlignment="1" applyProtection="1">
      <alignment vertical="top"/>
    </xf>
    <xf numFmtId="187" fontId="8" fillId="0" borderId="7" xfId="1" applyNumberFormat="1" applyFont="1" applyBorder="1" applyAlignment="1" applyProtection="1">
      <alignment horizontal="right" vertical="top" shrinkToFit="1"/>
      <protection locked="0"/>
    </xf>
    <xf numFmtId="0" fontId="8" fillId="0" borderId="7" xfId="5" applyFont="1" applyBorder="1" applyAlignment="1" applyProtection="1">
      <alignment horizontal="center" vertical="top" shrinkToFit="1"/>
      <protection locked="0"/>
    </xf>
    <xf numFmtId="43" fontId="8" fillId="0" borderId="7" xfId="1" applyFont="1" applyFill="1" applyBorder="1" applyAlignment="1" applyProtection="1">
      <alignment vertical="top"/>
    </xf>
    <xf numFmtId="3" fontId="8" fillId="0" borderId="7" xfId="5" applyNumberFormat="1" applyFont="1" applyBorder="1" applyAlignment="1" applyProtection="1">
      <alignment horizontal="right" vertical="top" shrinkToFit="1"/>
      <protection locked="0"/>
    </xf>
    <xf numFmtId="188" fontId="8" fillId="0" borderId="7" xfId="6" applyNumberFormat="1" applyFont="1" applyFill="1" applyBorder="1" applyAlignment="1" applyProtection="1">
      <alignment vertical="top"/>
    </xf>
    <xf numFmtId="0" fontId="8" fillId="0" borderId="7" xfId="5" applyFont="1" applyBorder="1" applyAlignment="1" applyProtection="1">
      <alignment horizontal="center" vertical="top" wrapText="1" shrinkToFit="1"/>
      <protection locked="0"/>
    </xf>
    <xf numFmtId="0" fontId="8" fillId="0" borderId="2" xfId="7" applyFont="1" applyBorder="1" applyAlignment="1" applyProtection="1">
      <alignment vertical="top"/>
      <protection locked="0"/>
    </xf>
    <xf numFmtId="0" fontId="8" fillId="0" borderId="2" xfId="2" applyFont="1" applyBorder="1" applyAlignment="1" applyProtection="1">
      <alignment horizontal="left" vertical="top"/>
      <protection locked="0"/>
    </xf>
    <xf numFmtId="0" fontId="8" fillId="0" borderId="7" xfId="2" applyFont="1" applyBorder="1" applyAlignment="1" applyProtection="1">
      <alignment horizontal="left" vertical="top" wrapText="1"/>
      <protection locked="0"/>
    </xf>
    <xf numFmtId="0" fontId="8" fillId="0" borderId="7" xfId="2" applyFont="1" applyBorder="1" applyAlignment="1" applyProtection="1">
      <alignment horizontal="center" vertical="top" wrapText="1"/>
      <protection locked="0"/>
    </xf>
    <xf numFmtId="0" fontId="8" fillId="0" borderId="7" xfId="8" applyFont="1" applyBorder="1" applyAlignment="1">
      <alignment horizontal="center" vertical="top"/>
    </xf>
    <xf numFmtId="0" fontId="8" fillId="0" borderId="2" xfId="2" applyFont="1" applyBorder="1" applyAlignment="1" applyProtection="1">
      <alignment horizontal="left" vertical="top" wrapText="1"/>
      <protection locked="0"/>
    </xf>
    <xf numFmtId="43" fontId="8" fillId="0" borderId="2" xfId="4" applyFont="1" applyFill="1" applyBorder="1" applyAlignment="1" applyProtection="1">
      <alignment vertical="top"/>
    </xf>
    <xf numFmtId="187" fontId="8" fillId="0" borderId="7" xfId="1" applyNumberFormat="1" applyFont="1" applyFill="1" applyBorder="1" applyAlignment="1">
      <alignment horizontal="right" vertical="top"/>
    </xf>
    <xf numFmtId="3" fontId="8" fillId="0" borderId="2" xfId="5" applyNumberFormat="1" applyFont="1" applyBorder="1" applyAlignment="1" applyProtection="1">
      <alignment horizontal="right" vertical="top" shrinkToFit="1"/>
      <protection locked="0"/>
    </xf>
    <xf numFmtId="0" fontId="8" fillId="0" borderId="2" xfId="2" applyFont="1" applyBorder="1" applyAlignment="1" applyProtection="1">
      <alignment horizontal="center" vertical="top" wrapText="1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0" fontId="7" fillId="0" borderId="0" xfId="5" applyFont="1" applyAlignment="1" applyProtection="1">
      <alignment vertical="top"/>
      <protection locked="0"/>
    </xf>
    <xf numFmtId="0" fontId="9" fillId="0" borderId="0" xfId="5" applyFont="1" applyAlignment="1" applyProtection="1">
      <alignment horizontal="left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8" fillId="0" borderId="7" xfId="8" applyFont="1" applyBorder="1" applyAlignment="1" applyProtection="1">
      <alignment vertical="top"/>
      <protection locked="0"/>
    </xf>
    <xf numFmtId="0" fontId="8" fillId="0" borderId="0" xfId="5" applyFont="1" applyAlignment="1" applyProtection="1">
      <alignment vertical="top"/>
      <protection locked="0"/>
    </xf>
    <xf numFmtId="43" fontId="9" fillId="0" borderId="7" xfId="1" applyFont="1" applyFill="1" applyBorder="1" applyAlignment="1" applyProtection="1">
      <alignment horizontal="center" vertical="top"/>
      <protection locked="0"/>
    </xf>
    <xf numFmtId="187" fontId="9" fillId="0" borderId="7" xfId="3" applyNumberFormat="1" applyFont="1" applyFill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43" fontId="9" fillId="0" borderId="7" xfId="4" applyFont="1" applyFill="1" applyBorder="1" applyAlignment="1" applyProtection="1">
      <alignment horizontal="center" vertical="top" wrapText="1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187" fontId="8" fillId="0" borderId="7" xfId="1" applyNumberFormat="1" applyFont="1" applyFill="1" applyBorder="1" applyAlignment="1" applyProtection="1">
      <alignment horizontal="right" vertical="top" shrinkToFit="1"/>
      <protection locked="0"/>
    </xf>
    <xf numFmtId="0" fontId="3" fillId="0" borderId="0" xfId="2" applyFont="1" applyAlignment="1" applyProtection="1">
      <alignment horizontal="left" vertical="top"/>
      <protection locked="0"/>
    </xf>
    <xf numFmtId="0" fontId="9" fillId="0" borderId="0" xfId="2" applyFont="1" applyAlignment="1" applyProtection="1">
      <alignment vertical="top"/>
      <protection locked="0"/>
    </xf>
    <xf numFmtId="0" fontId="7" fillId="0" borderId="8" xfId="2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vertical="top"/>
      <protection locked="0"/>
    </xf>
    <xf numFmtId="3" fontId="8" fillId="0" borderId="7" xfId="4" applyNumberFormat="1" applyFont="1" applyFill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horizontal="center" vertical="top"/>
      <protection locked="0"/>
    </xf>
    <xf numFmtId="187" fontId="8" fillId="0" borderId="7" xfId="4" applyNumberFormat="1" applyFont="1" applyFill="1" applyBorder="1" applyAlignment="1" applyProtection="1">
      <alignment vertical="top"/>
      <protection locked="0"/>
    </xf>
    <xf numFmtId="188" fontId="8" fillId="0" borderId="7" xfId="6" applyNumberFormat="1" applyFont="1" applyFill="1" applyBorder="1" applyAlignment="1" applyProtection="1">
      <alignment horizontal="right" vertical="top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43" fontId="9" fillId="0" borderId="0" xfId="4" applyFont="1" applyFill="1" applyBorder="1" applyAlignment="1" applyProtection="1">
      <alignment vertical="top"/>
      <protection locked="0"/>
    </xf>
    <xf numFmtId="3" fontId="9" fillId="0" borderId="0" xfId="4" applyNumberFormat="1" applyFont="1" applyFill="1" applyBorder="1" applyAlignment="1" applyProtection="1">
      <alignment horizontal="center" vertical="top"/>
      <protection locked="0"/>
    </xf>
    <xf numFmtId="43" fontId="9" fillId="0" borderId="0" xfId="3" applyFont="1" applyFill="1" applyBorder="1" applyAlignment="1" applyProtection="1">
      <alignment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43" fontId="8" fillId="0" borderId="0" xfId="9" applyFont="1" applyFill="1" applyAlignment="1" applyProtection="1">
      <alignment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3" applyFont="1" applyFill="1" applyAlignment="1" applyProtection="1">
      <alignment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vertical="top" wrapText="1"/>
      <protection locked="0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3" fontId="10" fillId="0" borderId="0" xfId="1" applyFont="1" applyAlignment="1">
      <alignment vertical="top"/>
    </xf>
    <xf numFmtId="0" fontId="10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43" fontId="10" fillId="0" borderId="0" xfId="0" applyNumberFormat="1" applyFont="1" applyAlignment="1">
      <alignment horizontal="center" vertical="top"/>
    </xf>
    <xf numFmtId="0" fontId="8" fillId="0" borderId="7" xfId="4" applyNumberFormat="1" applyFont="1" applyFill="1" applyBorder="1" applyAlignment="1" applyProtection="1">
      <alignment vertical="top"/>
    </xf>
    <xf numFmtId="43" fontId="8" fillId="25" borderId="7" xfId="4" applyFont="1" applyFill="1" applyBorder="1" applyAlignment="1" applyProtection="1">
      <alignment vertical="top"/>
      <protection locked="0"/>
    </xf>
    <xf numFmtId="187" fontId="8" fillId="25" borderId="7" xfId="4" applyNumberFormat="1" applyFont="1" applyFill="1" applyBorder="1" applyAlignment="1" applyProtection="1">
      <alignment vertical="top"/>
      <protection locked="0"/>
    </xf>
    <xf numFmtId="43" fontId="8" fillId="25" borderId="7" xfId="4" applyFont="1" applyFill="1" applyBorder="1" applyAlignment="1" applyProtection="1">
      <alignment horizontal="center" vertical="top"/>
      <protection locked="0"/>
    </xf>
    <xf numFmtId="43" fontId="8" fillId="25" borderId="7" xfId="4" applyFont="1" applyFill="1" applyBorder="1" applyAlignment="1" applyProtection="1">
      <alignment vertical="top"/>
    </xf>
    <xf numFmtId="3" fontId="8" fillId="25" borderId="7" xfId="4" applyNumberFormat="1" applyFont="1" applyFill="1" applyBorder="1" applyAlignment="1" applyProtection="1">
      <alignment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2" xfId="2" applyFont="1" applyBorder="1" applyAlignment="1" applyProtection="1">
      <alignment horizontal="center" vertical="top"/>
      <protection locked="0"/>
    </xf>
    <xf numFmtId="0" fontId="9" fillId="0" borderId="6" xfId="2" applyFont="1" applyBorder="1" applyAlignment="1" applyProtection="1">
      <alignment horizontal="center" vertical="top"/>
      <protection locked="0"/>
    </xf>
    <xf numFmtId="3" fontId="8" fillId="25" borderId="7" xfId="5" applyNumberFormat="1" applyFont="1" applyFill="1" applyBorder="1" applyAlignment="1" applyProtection="1">
      <alignment horizontal="right" vertical="top" shrinkToFit="1"/>
      <protection locked="0"/>
    </xf>
    <xf numFmtId="0" fontId="8" fillId="25" borderId="7" xfId="5" applyFont="1" applyFill="1" applyBorder="1" applyAlignment="1" applyProtection="1">
      <alignment horizontal="center" vertical="top" shrinkToFit="1"/>
      <protection locked="0"/>
    </xf>
    <xf numFmtId="43" fontId="8" fillId="25" borderId="2" xfId="4" applyFont="1" applyFill="1" applyBorder="1" applyAlignment="1" applyProtection="1">
      <alignment vertical="top"/>
    </xf>
    <xf numFmtId="3" fontId="8" fillId="25" borderId="2" xfId="5" applyNumberFormat="1" applyFont="1" applyFill="1" applyBorder="1" applyAlignment="1" applyProtection="1">
      <alignment horizontal="right" vertical="top" shrinkToFit="1"/>
      <protection locked="0"/>
    </xf>
    <xf numFmtId="0" fontId="8" fillId="25" borderId="2" xfId="2" applyFont="1" applyFill="1" applyBorder="1" applyAlignment="1" applyProtection="1">
      <alignment horizontal="center" vertical="top" wrapText="1"/>
      <protection locked="0"/>
    </xf>
    <xf numFmtId="43" fontId="8" fillId="25" borderId="7" xfId="1" applyFont="1" applyFill="1" applyBorder="1" applyAlignment="1" applyProtection="1">
      <alignment vertical="top"/>
    </xf>
    <xf numFmtId="187" fontId="8" fillId="25" borderId="7" xfId="1" applyNumberFormat="1" applyFont="1" applyFill="1" applyBorder="1" applyAlignment="1">
      <alignment horizontal="right" vertical="top"/>
    </xf>
    <xf numFmtId="0" fontId="8" fillId="25" borderId="7" xfId="8" applyFont="1" applyFill="1" applyBorder="1" applyAlignment="1">
      <alignment horizontal="center" vertical="top"/>
    </xf>
    <xf numFmtId="43" fontId="9" fillId="0" borderId="5" xfId="1" applyFont="1" applyBorder="1" applyAlignment="1" applyProtection="1">
      <alignment horizontal="centerContinuous" vertical="top"/>
      <protection locked="0"/>
    </xf>
    <xf numFmtId="43" fontId="9" fillId="0" borderId="7" xfId="1" applyFont="1" applyBorder="1" applyAlignment="1" applyProtection="1">
      <alignment horizontal="center" vertical="top"/>
      <protection locked="0"/>
    </xf>
    <xf numFmtId="43" fontId="10" fillId="0" borderId="4" xfId="1" applyFont="1" applyBorder="1" applyAlignment="1">
      <alignment vertical="top"/>
    </xf>
  </cellXfs>
  <cellStyles count="155">
    <cellStyle name="20% - Accent1" xfId="10" xr:uid="{00000000-0005-0000-0000-000000000000}"/>
    <cellStyle name="20% - Accent2" xfId="11" xr:uid="{00000000-0005-0000-0000-000001000000}"/>
    <cellStyle name="20% - Accent3" xfId="12" xr:uid="{00000000-0005-0000-0000-000002000000}"/>
    <cellStyle name="20% - Accent4" xfId="13" xr:uid="{00000000-0005-0000-0000-000003000000}"/>
    <cellStyle name="20% - Accent5" xfId="14" xr:uid="{00000000-0005-0000-0000-000004000000}"/>
    <cellStyle name="20% - Accent6" xfId="15" xr:uid="{00000000-0005-0000-0000-000005000000}"/>
    <cellStyle name="40% - Accent1" xfId="16" xr:uid="{00000000-0005-0000-0000-000006000000}"/>
    <cellStyle name="40% - Accent2" xfId="17" xr:uid="{00000000-0005-0000-0000-000007000000}"/>
    <cellStyle name="40% - Accent3" xfId="18" xr:uid="{00000000-0005-0000-0000-000008000000}"/>
    <cellStyle name="40% - Accent4" xfId="19" xr:uid="{00000000-0005-0000-0000-000009000000}"/>
    <cellStyle name="40% - Accent5" xfId="20" xr:uid="{00000000-0005-0000-0000-00000A000000}"/>
    <cellStyle name="40% - Accent6" xfId="21" xr:uid="{00000000-0005-0000-0000-00000B000000}"/>
    <cellStyle name="60% - Accent1" xfId="22" xr:uid="{00000000-0005-0000-0000-00000C000000}"/>
    <cellStyle name="60% - Accent2" xfId="23" xr:uid="{00000000-0005-0000-0000-00000D000000}"/>
    <cellStyle name="60% - Accent3" xfId="24" xr:uid="{00000000-0005-0000-0000-00000E000000}"/>
    <cellStyle name="60% - Accent4" xfId="25" xr:uid="{00000000-0005-0000-0000-00000F000000}"/>
    <cellStyle name="60% - Accent5" xfId="26" xr:uid="{00000000-0005-0000-0000-000010000000}"/>
    <cellStyle name="60% - Accent6" xfId="27" xr:uid="{00000000-0005-0000-0000-000011000000}"/>
    <cellStyle name="Accent1" xfId="28" xr:uid="{00000000-0005-0000-0000-000012000000}"/>
    <cellStyle name="Accent2" xfId="29" xr:uid="{00000000-0005-0000-0000-000013000000}"/>
    <cellStyle name="Accent3" xfId="30" xr:uid="{00000000-0005-0000-0000-000014000000}"/>
    <cellStyle name="Accent4" xfId="31" xr:uid="{00000000-0005-0000-0000-000015000000}"/>
    <cellStyle name="Accent5" xfId="32" xr:uid="{00000000-0005-0000-0000-000016000000}"/>
    <cellStyle name="Accent6" xfId="33" xr:uid="{00000000-0005-0000-0000-000017000000}"/>
    <cellStyle name="Bad" xfId="34" xr:uid="{00000000-0005-0000-0000-000018000000}"/>
    <cellStyle name="Calculation" xfId="35" xr:uid="{00000000-0005-0000-0000-000019000000}"/>
    <cellStyle name="Check Cell" xfId="36" xr:uid="{00000000-0005-0000-0000-00001A000000}"/>
    <cellStyle name="Comma" xfId="1" builtinId="3"/>
    <cellStyle name="Comma 2" xfId="37" xr:uid="{00000000-0005-0000-0000-00001B000000}"/>
    <cellStyle name="Comma 2 2" xfId="38" xr:uid="{00000000-0005-0000-0000-00001C000000}"/>
    <cellStyle name="Comma 2 2 2" xfId="39" xr:uid="{00000000-0005-0000-0000-00001D000000}"/>
    <cellStyle name="Comma 4" xfId="40" xr:uid="{00000000-0005-0000-0000-00001E000000}"/>
    <cellStyle name="Explanatory Text" xfId="41" xr:uid="{00000000-0005-0000-0000-00001F000000}"/>
    <cellStyle name="Good" xfId="42" xr:uid="{00000000-0005-0000-0000-000020000000}"/>
    <cellStyle name="Heading 1" xfId="43" xr:uid="{00000000-0005-0000-0000-000021000000}"/>
    <cellStyle name="Heading 2" xfId="44" xr:uid="{00000000-0005-0000-0000-000022000000}"/>
    <cellStyle name="Heading 3" xfId="45" xr:uid="{00000000-0005-0000-0000-000023000000}"/>
    <cellStyle name="Heading 4" xfId="46" xr:uid="{00000000-0005-0000-0000-000024000000}"/>
    <cellStyle name="Input" xfId="47" xr:uid="{00000000-0005-0000-0000-000025000000}"/>
    <cellStyle name="Linked Cell" xfId="48" xr:uid="{00000000-0005-0000-0000-000026000000}"/>
    <cellStyle name="Neutral" xfId="49" xr:uid="{00000000-0005-0000-0000-000027000000}"/>
    <cellStyle name="no dec" xfId="50" xr:uid="{00000000-0005-0000-0000-000028000000}"/>
    <cellStyle name="Normal" xfId="0" builtinId="0"/>
    <cellStyle name="Normal 2" xfId="51" xr:uid="{00000000-0005-0000-0000-000029000000}"/>
    <cellStyle name="Normal 3" xfId="52" xr:uid="{00000000-0005-0000-0000-00002A000000}"/>
    <cellStyle name="Normal 4" xfId="53" xr:uid="{00000000-0005-0000-0000-00002B000000}"/>
    <cellStyle name="Note" xfId="54" xr:uid="{00000000-0005-0000-0000-00002C000000}"/>
    <cellStyle name="Output" xfId="55" xr:uid="{00000000-0005-0000-0000-00002D000000}"/>
    <cellStyle name="Percent 2" xfId="56" xr:uid="{00000000-0005-0000-0000-00002E000000}"/>
    <cellStyle name="Title" xfId="57" xr:uid="{00000000-0005-0000-0000-00002F000000}"/>
    <cellStyle name="Total" xfId="58" xr:uid="{00000000-0005-0000-0000-000030000000}"/>
    <cellStyle name="Warning Text" xfId="59" xr:uid="{00000000-0005-0000-0000-000031000000}"/>
    <cellStyle name="เครื่องหมายจุลภาค 10" xfId="60" xr:uid="{00000000-0005-0000-0000-000033000000}"/>
    <cellStyle name="เครื่องหมายจุลภาค 11" xfId="61" xr:uid="{00000000-0005-0000-0000-000034000000}"/>
    <cellStyle name="เครื่องหมายจุลภาค 12" xfId="62" xr:uid="{00000000-0005-0000-0000-000035000000}"/>
    <cellStyle name="เครื่องหมายจุลภาค 13" xfId="9" xr:uid="{00000000-0005-0000-0000-000036000000}"/>
    <cellStyle name="เครื่องหมายจุลภาค 2" xfId="63" xr:uid="{00000000-0005-0000-0000-000037000000}"/>
    <cellStyle name="เครื่องหมายจุลภาค 2 10" xfId="64" xr:uid="{00000000-0005-0000-0000-000038000000}"/>
    <cellStyle name="เครื่องหมายจุลภาค 2 11" xfId="65" xr:uid="{00000000-0005-0000-0000-000039000000}"/>
    <cellStyle name="เครื่องหมายจุลภาค 2 2" xfId="66" xr:uid="{00000000-0005-0000-0000-00003A000000}"/>
    <cellStyle name="เครื่องหมายจุลภาค 2 2 2" xfId="67" xr:uid="{00000000-0005-0000-0000-00003B000000}"/>
    <cellStyle name="เครื่องหมายจุลภาค 2 3" xfId="68" xr:uid="{00000000-0005-0000-0000-00003C000000}"/>
    <cellStyle name="เครื่องหมายจุลภาค 2 4" xfId="69" xr:uid="{00000000-0005-0000-0000-00003D000000}"/>
    <cellStyle name="เครื่องหมายจุลภาค 2 5" xfId="70" xr:uid="{00000000-0005-0000-0000-00003E000000}"/>
    <cellStyle name="เครื่องหมายจุลภาค 2 6" xfId="71" xr:uid="{00000000-0005-0000-0000-00003F000000}"/>
    <cellStyle name="เครื่องหมายจุลภาค 2 7" xfId="72" xr:uid="{00000000-0005-0000-0000-000040000000}"/>
    <cellStyle name="เครื่องหมายจุลภาค 2 8" xfId="73" xr:uid="{00000000-0005-0000-0000-000041000000}"/>
    <cellStyle name="เครื่องหมายจุลภาค 2 9" xfId="74" xr:uid="{00000000-0005-0000-0000-000042000000}"/>
    <cellStyle name="เครื่องหมายจุลภาค 3" xfId="75" xr:uid="{00000000-0005-0000-0000-000043000000}"/>
    <cellStyle name="เครื่องหมายจุลภาค 3 2" xfId="76" xr:uid="{00000000-0005-0000-0000-000044000000}"/>
    <cellStyle name="เครื่องหมายจุลภาค 3 6" xfId="77" xr:uid="{00000000-0005-0000-0000-000045000000}"/>
    <cellStyle name="เครื่องหมายจุลภาค 4" xfId="78" xr:uid="{00000000-0005-0000-0000-000046000000}"/>
    <cellStyle name="เครื่องหมายจุลภาค 4 2" xfId="79" xr:uid="{00000000-0005-0000-0000-000047000000}"/>
    <cellStyle name="เครื่องหมายจุลภาค 5" xfId="80" xr:uid="{00000000-0005-0000-0000-000048000000}"/>
    <cellStyle name="เครื่องหมายจุลภาค 5 2" xfId="81" xr:uid="{00000000-0005-0000-0000-000049000000}"/>
    <cellStyle name="เครื่องหมายจุลภาค 6" xfId="82" xr:uid="{00000000-0005-0000-0000-00004A000000}"/>
    <cellStyle name="เครื่องหมายจุลภาค 6 2" xfId="4" xr:uid="{00000000-0005-0000-0000-00004B000000}"/>
    <cellStyle name="เครื่องหมายจุลภาค 6 2 2" xfId="83" xr:uid="{00000000-0005-0000-0000-00004C000000}"/>
    <cellStyle name="เครื่องหมายจุลภาค 6 3" xfId="84" xr:uid="{00000000-0005-0000-0000-00004D000000}"/>
    <cellStyle name="เครื่องหมายจุลภาค 7" xfId="85" xr:uid="{00000000-0005-0000-0000-00004E000000}"/>
    <cellStyle name="เครื่องหมายจุลภาค 7 2" xfId="3" xr:uid="{00000000-0005-0000-0000-00004F000000}"/>
    <cellStyle name="เครื่องหมายจุลภาค 8" xfId="86" xr:uid="{00000000-0005-0000-0000-000050000000}"/>
    <cellStyle name="เครื่องหมายจุลภาค 9" xfId="87" xr:uid="{00000000-0005-0000-0000-000051000000}"/>
    <cellStyle name="เชื่อมโยงหลายมิติ" xfId="88" xr:uid="{00000000-0005-0000-0000-000052000000}"/>
    <cellStyle name="ตามการเชื่อมโยงหลายมิติ" xfId="89" xr:uid="{00000000-0005-0000-0000-000053000000}"/>
    <cellStyle name="ปกติ 10" xfId="90" xr:uid="{00000000-0005-0000-0000-000055000000}"/>
    <cellStyle name="ปกติ 11" xfId="91" xr:uid="{00000000-0005-0000-0000-000056000000}"/>
    <cellStyle name="ปกติ 12" xfId="8" xr:uid="{00000000-0005-0000-0000-000057000000}"/>
    <cellStyle name="ปกติ 13" xfId="92" xr:uid="{00000000-0005-0000-0000-000058000000}"/>
    <cellStyle name="ปกติ 14" xfId="93" xr:uid="{00000000-0005-0000-0000-000059000000}"/>
    <cellStyle name="ปกติ 15" xfId="94" xr:uid="{00000000-0005-0000-0000-00005A000000}"/>
    <cellStyle name="ปกติ 16" xfId="95" xr:uid="{00000000-0005-0000-0000-00005B000000}"/>
    <cellStyle name="ปกติ 17" xfId="96" xr:uid="{00000000-0005-0000-0000-00005C000000}"/>
    <cellStyle name="ปกติ 18" xfId="97" xr:uid="{00000000-0005-0000-0000-00005D000000}"/>
    <cellStyle name="ปกติ 19" xfId="98" xr:uid="{00000000-0005-0000-0000-00005E000000}"/>
    <cellStyle name="ปกติ 2" xfId="5" xr:uid="{00000000-0005-0000-0000-00005F000000}"/>
    <cellStyle name="ปกติ 2 10" xfId="99" xr:uid="{00000000-0005-0000-0000-000060000000}"/>
    <cellStyle name="ปกติ 2 11" xfId="100" xr:uid="{00000000-0005-0000-0000-000061000000}"/>
    <cellStyle name="ปกติ 2 12" xfId="101" xr:uid="{00000000-0005-0000-0000-000062000000}"/>
    <cellStyle name="ปกติ 2 13" xfId="102" xr:uid="{00000000-0005-0000-0000-000063000000}"/>
    <cellStyle name="ปกติ 2 14" xfId="103" xr:uid="{00000000-0005-0000-0000-000064000000}"/>
    <cellStyle name="ปกติ 2 15" xfId="104" xr:uid="{00000000-0005-0000-0000-000065000000}"/>
    <cellStyle name="ปกติ 2 16" xfId="105" xr:uid="{00000000-0005-0000-0000-000066000000}"/>
    <cellStyle name="ปกติ 2 17" xfId="106" xr:uid="{00000000-0005-0000-0000-000067000000}"/>
    <cellStyle name="ปกติ 2 18" xfId="107" xr:uid="{00000000-0005-0000-0000-000068000000}"/>
    <cellStyle name="ปกติ 2 19" xfId="108" xr:uid="{00000000-0005-0000-0000-000069000000}"/>
    <cellStyle name="ปกติ 2 2" xfId="109" xr:uid="{00000000-0005-0000-0000-00006A000000}"/>
    <cellStyle name="ปกติ 2 2 2" xfId="110" xr:uid="{00000000-0005-0000-0000-00006B000000}"/>
    <cellStyle name="ปกติ 2 20" xfId="111" xr:uid="{00000000-0005-0000-0000-00006C000000}"/>
    <cellStyle name="ปกติ 2 21" xfId="112" xr:uid="{00000000-0005-0000-0000-00006D000000}"/>
    <cellStyle name="ปกติ 2 22" xfId="113" xr:uid="{00000000-0005-0000-0000-00006E000000}"/>
    <cellStyle name="ปกติ 2 23" xfId="114" xr:uid="{00000000-0005-0000-0000-00006F000000}"/>
    <cellStyle name="ปกติ 2 24" xfId="115" xr:uid="{00000000-0005-0000-0000-000070000000}"/>
    <cellStyle name="ปกติ 2 25" xfId="116" xr:uid="{00000000-0005-0000-0000-000071000000}"/>
    <cellStyle name="ปกติ 2 26" xfId="117" xr:uid="{00000000-0005-0000-0000-000072000000}"/>
    <cellStyle name="ปกติ 2 27" xfId="118" xr:uid="{00000000-0005-0000-0000-000073000000}"/>
    <cellStyle name="ปกติ 2 28" xfId="119" xr:uid="{00000000-0005-0000-0000-000074000000}"/>
    <cellStyle name="ปกติ 2 3" xfId="120" xr:uid="{00000000-0005-0000-0000-000075000000}"/>
    <cellStyle name="ปกติ 2 4" xfId="121" xr:uid="{00000000-0005-0000-0000-000076000000}"/>
    <cellStyle name="ปกติ 2 5" xfId="122" xr:uid="{00000000-0005-0000-0000-000077000000}"/>
    <cellStyle name="ปกติ 2 6" xfId="123" xr:uid="{00000000-0005-0000-0000-000078000000}"/>
    <cellStyle name="ปกติ 2 7" xfId="124" xr:uid="{00000000-0005-0000-0000-000079000000}"/>
    <cellStyle name="ปกติ 2 8" xfId="125" xr:uid="{00000000-0005-0000-0000-00007A000000}"/>
    <cellStyle name="ปกติ 2 9" xfId="126" xr:uid="{00000000-0005-0000-0000-00007B000000}"/>
    <cellStyle name="ปกติ 20" xfId="127" xr:uid="{00000000-0005-0000-0000-00007C000000}"/>
    <cellStyle name="ปกติ 21" xfId="128" xr:uid="{00000000-0005-0000-0000-00007D000000}"/>
    <cellStyle name="ปกติ 22" xfId="129" xr:uid="{00000000-0005-0000-0000-00007E000000}"/>
    <cellStyle name="ปกติ 23" xfId="130" xr:uid="{00000000-0005-0000-0000-00007F000000}"/>
    <cellStyle name="ปกติ 24" xfId="131" xr:uid="{00000000-0005-0000-0000-000080000000}"/>
    <cellStyle name="ปกติ 25" xfId="132" xr:uid="{00000000-0005-0000-0000-000081000000}"/>
    <cellStyle name="ปกติ 26" xfId="133" xr:uid="{00000000-0005-0000-0000-000082000000}"/>
    <cellStyle name="ปกติ 27" xfId="134" xr:uid="{00000000-0005-0000-0000-000083000000}"/>
    <cellStyle name="ปกติ 28" xfId="135" xr:uid="{00000000-0005-0000-0000-000084000000}"/>
    <cellStyle name="ปกติ 29" xfId="136" xr:uid="{00000000-0005-0000-0000-000085000000}"/>
    <cellStyle name="ปกติ 3" xfId="137" xr:uid="{00000000-0005-0000-0000-000086000000}"/>
    <cellStyle name="ปกติ 3 2" xfId="138" xr:uid="{00000000-0005-0000-0000-000087000000}"/>
    <cellStyle name="ปกติ 3 3" xfId="7" xr:uid="{00000000-0005-0000-0000-000088000000}"/>
    <cellStyle name="ปกติ 30" xfId="139" xr:uid="{00000000-0005-0000-0000-000089000000}"/>
    <cellStyle name="ปกติ 4" xfId="140" xr:uid="{00000000-0005-0000-0000-00008A000000}"/>
    <cellStyle name="ปกติ 4 2" xfId="141" xr:uid="{00000000-0005-0000-0000-00008B000000}"/>
    <cellStyle name="ปกติ 4 3" xfId="142" xr:uid="{00000000-0005-0000-0000-00008C000000}"/>
    <cellStyle name="ปกติ 4_20.013 สลก และสังกัด" xfId="143" xr:uid="{00000000-0005-0000-0000-00008D000000}"/>
    <cellStyle name="ปกติ 5" xfId="144" xr:uid="{00000000-0005-0000-0000-00008E000000}"/>
    <cellStyle name="ปกติ 5 2" xfId="145" xr:uid="{00000000-0005-0000-0000-00008F000000}"/>
    <cellStyle name="ปกติ 6" xfId="146" xr:uid="{00000000-0005-0000-0000-000090000000}"/>
    <cellStyle name="ปกติ 6 2" xfId="2" xr:uid="{00000000-0005-0000-0000-000091000000}"/>
    <cellStyle name="ปกติ 7" xfId="147" xr:uid="{00000000-0005-0000-0000-000092000000}"/>
    <cellStyle name="ปกติ 8" xfId="148" xr:uid="{00000000-0005-0000-0000-000093000000}"/>
    <cellStyle name="ปกติ 9" xfId="149" xr:uid="{00000000-0005-0000-0000-000094000000}"/>
    <cellStyle name="เปอร์เซ็นต์ 2" xfId="6" xr:uid="{00000000-0005-0000-0000-000095000000}"/>
    <cellStyle name="เปอร์เซ็นต์ 2 2" xfId="150" xr:uid="{00000000-0005-0000-0000-000096000000}"/>
    <cellStyle name="เปอร์เซ็นต์ 3" xfId="151" xr:uid="{00000000-0005-0000-0000-000097000000}"/>
    <cellStyle name="เปอร์เซ็นต์ 4" xfId="152" xr:uid="{00000000-0005-0000-0000-000098000000}"/>
    <cellStyle name="เปอร์เซ็นต์ 5" xfId="153" xr:uid="{00000000-0005-0000-0000-000099000000}"/>
    <cellStyle name="หมายเหตุ 2" xfId="154" xr:uid="{00000000-0005-0000-0000-00009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74"/>
  <sheetViews>
    <sheetView tabSelected="1" zoomScaleNormal="100" workbookViewId="0"/>
  </sheetViews>
  <sheetFormatPr defaultColWidth="8.796875" defaultRowHeight="19.5" customHeight="1" x14ac:dyDescent="0.4"/>
  <cols>
    <col min="1" max="1" width="7.3984375" style="78" bestFit="1" customWidth="1"/>
    <col min="2" max="2" width="50.3984375" style="77" customWidth="1"/>
    <col min="3" max="3" width="25" style="79" customWidth="1"/>
    <col min="4" max="4" width="15.19921875" style="78" customWidth="1"/>
    <col min="5" max="5" width="16.59765625" style="78" customWidth="1"/>
    <col min="6" max="6" width="17" style="80" bestFit="1" customWidth="1"/>
    <col min="7" max="7" width="25" style="79" customWidth="1"/>
    <col min="8" max="8" width="15.59765625" style="78" customWidth="1"/>
    <col min="9" max="9" width="19.59765625" style="78" customWidth="1"/>
    <col min="10" max="10" width="18.3984375" style="79" customWidth="1"/>
    <col min="11" max="12" width="18.19921875" style="81" customWidth="1"/>
    <col min="13" max="13" width="18.19921875" style="77" customWidth="1"/>
    <col min="14" max="16384" width="8.796875" style="77"/>
  </cols>
  <sheetData>
    <row r="1" spans="1:13" s="7" customFormat="1" ht="19.5" customHeight="1" x14ac:dyDescent="0.4">
      <c r="A1" s="1"/>
      <c r="B1" s="2" t="s">
        <v>23</v>
      </c>
      <c r="C1" s="1"/>
      <c r="D1" s="1"/>
      <c r="E1" s="1"/>
      <c r="F1" s="3"/>
      <c r="G1" s="4"/>
      <c r="H1" s="5"/>
      <c r="I1" s="5"/>
      <c r="J1" s="4"/>
      <c r="K1" s="2"/>
      <c r="L1" s="2"/>
      <c r="M1" s="2"/>
    </row>
    <row r="2" spans="1:13" s="12" customFormat="1" ht="19.5" customHeight="1" x14ac:dyDescent="0.4">
      <c r="A2" s="5"/>
      <c r="B2" s="6" t="s">
        <v>0</v>
      </c>
      <c r="C2" s="8"/>
      <c r="D2" s="8"/>
      <c r="E2" s="8"/>
      <c r="F2" s="9"/>
      <c r="G2" s="10"/>
      <c r="H2" s="8"/>
      <c r="I2" s="8"/>
      <c r="J2" s="10"/>
      <c r="K2" s="11"/>
      <c r="L2" s="11"/>
      <c r="M2" s="11"/>
    </row>
    <row r="3" spans="1:13" s="12" customFormat="1" ht="19.5" customHeight="1" x14ac:dyDescent="0.4">
      <c r="A3" s="8"/>
      <c r="B3" s="13"/>
      <c r="C3" s="14"/>
      <c r="D3" s="15"/>
      <c r="E3" s="15"/>
      <c r="F3" s="16"/>
      <c r="G3" s="10"/>
      <c r="H3" s="8"/>
      <c r="I3" s="8"/>
      <c r="J3" s="10"/>
      <c r="M3" s="16" t="s">
        <v>1</v>
      </c>
    </row>
    <row r="4" spans="1:13" s="12" customFormat="1" ht="19.5" customHeight="1" x14ac:dyDescent="0.4">
      <c r="A4" s="95" t="s">
        <v>2</v>
      </c>
      <c r="B4" s="95" t="s">
        <v>3</v>
      </c>
      <c r="C4" s="17" t="s">
        <v>4</v>
      </c>
      <c r="D4" s="18"/>
      <c r="E4" s="18"/>
      <c r="F4" s="19"/>
      <c r="G4" s="17" t="s">
        <v>24</v>
      </c>
      <c r="H4" s="18"/>
      <c r="I4" s="18"/>
      <c r="J4" s="105"/>
      <c r="K4" s="92" t="s">
        <v>5</v>
      </c>
      <c r="L4" s="93"/>
      <c r="M4" s="94"/>
    </row>
    <row r="5" spans="1:13" s="12" customFormat="1" ht="19.5" customHeight="1" x14ac:dyDescent="0.4">
      <c r="A5" s="96"/>
      <c r="B5" s="96"/>
      <c r="C5" s="48" t="s">
        <v>6</v>
      </c>
      <c r="D5" s="49" t="s">
        <v>7</v>
      </c>
      <c r="E5" s="50" t="s">
        <v>8</v>
      </c>
      <c r="F5" s="50" t="s">
        <v>9</v>
      </c>
      <c r="G5" s="48" t="s">
        <v>6</v>
      </c>
      <c r="H5" s="49" t="s">
        <v>7</v>
      </c>
      <c r="I5" s="50" t="s">
        <v>8</v>
      </c>
      <c r="J5" s="106" t="s">
        <v>9</v>
      </c>
      <c r="K5" s="51" t="s">
        <v>10</v>
      </c>
      <c r="L5" s="52" t="s">
        <v>11</v>
      </c>
      <c r="M5" s="51" t="s">
        <v>12</v>
      </c>
    </row>
    <row r="6" spans="1:13" ht="19.5" customHeight="1" x14ac:dyDescent="0.4">
      <c r="A6" s="22">
        <v>1</v>
      </c>
      <c r="B6" s="23" t="s">
        <v>25</v>
      </c>
      <c r="C6" s="24">
        <v>34907450.737564072</v>
      </c>
      <c r="D6" s="25">
        <v>150</v>
      </c>
      <c r="E6" s="26" t="s">
        <v>57</v>
      </c>
      <c r="F6" s="27">
        <f t="shared" ref="F6:F13" si="0">C6/D6</f>
        <v>232716.33825042716</v>
      </c>
      <c r="G6" s="24">
        <v>34918413.890000001</v>
      </c>
      <c r="H6" s="28"/>
      <c r="I6" s="26" t="s">
        <v>57</v>
      </c>
      <c r="J6" s="27" t="e">
        <f>G6/H6</f>
        <v>#DIV/0!</v>
      </c>
      <c r="K6" s="29">
        <f>(G6-C6)/C6</f>
        <v>3.1406339346720278E-4</v>
      </c>
      <c r="L6" s="29">
        <f>(H6-D6)/D6</f>
        <v>-1</v>
      </c>
      <c r="M6" s="29" t="e">
        <f>(J6-F6)/F6</f>
        <v>#DIV/0!</v>
      </c>
    </row>
    <row r="7" spans="1:13" ht="19.5" customHeight="1" x14ac:dyDescent="0.4">
      <c r="A7" s="22">
        <v>2</v>
      </c>
      <c r="B7" s="23" t="s">
        <v>26</v>
      </c>
      <c r="C7" s="24">
        <v>10663591.93817459</v>
      </c>
      <c r="D7" s="25">
        <v>40</v>
      </c>
      <c r="E7" s="26" t="s">
        <v>57</v>
      </c>
      <c r="F7" s="27">
        <f t="shared" si="0"/>
        <v>266589.79845436476</v>
      </c>
      <c r="G7" s="87">
        <v>0</v>
      </c>
      <c r="H7" s="97"/>
      <c r="I7" s="98"/>
      <c r="J7" s="102"/>
      <c r="K7" s="29">
        <f>(G7-C7)/C7</f>
        <v>-1</v>
      </c>
      <c r="L7" s="29">
        <f>(H7-D7)/D7</f>
        <v>-1</v>
      </c>
      <c r="M7" s="29">
        <f>(J7-F7)/F7</f>
        <v>-1</v>
      </c>
    </row>
    <row r="8" spans="1:13" ht="19.5" customHeight="1" x14ac:dyDescent="0.4">
      <c r="A8" s="22">
        <v>3</v>
      </c>
      <c r="B8" s="23" t="s">
        <v>27</v>
      </c>
      <c r="C8" s="24">
        <v>83273687.261999995</v>
      </c>
      <c r="D8" s="25">
        <v>734</v>
      </c>
      <c r="E8" s="30" t="s">
        <v>57</v>
      </c>
      <c r="F8" s="27">
        <f>C8/D8</f>
        <v>113451.89000272479</v>
      </c>
      <c r="G8" s="24">
        <v>73642089.269999996</v>
      </c>
      <c r="H8" s="28"/>
      <c r="I8" s="30" t="s">
        <v>57</v>
      </c>
      <c r="J8" s="27" t="e">
        <f>G8/H8</f>
        <v>#DIV/0!</v>
      </c>
      <c r="K8" s="29">
        <f t="shared" ref="K8:K37" si="1">(G8-C8)/C8</f>
        <v>-0.11566196128311895</v>
      </c>
      <c r="L8" s="29">
        <f t="shared" ref="L8:L37" si="2">(H8-D8)/D8</f>
        <v>-1</v>
      </c>
      <c r="M8" s="29" t="e">
        <f t="shared" ref="M8:M37" si="3">(J8-F8)/F8</f>
        <v>#DIV/0!</v>
      </c>
    </row>
    <row r="9" spans="1:13" ht="19.5" customHeight="1" x14ac:dyDescent="0.4">
      <c r="A9" s="22">
        <v>4</v>
      </c>
      <c r="B9" s="23" t="s">
        <v>28</v>
      </c>
      <c r="C9" s="24">
        <v>66192952.67727349</v>
      </c>
      <c r="D9" s="25">
        <v>836</v>
      </c>
      <c r="E9" s="26" t="s">
        <v>57</v>
      </c>
      <c r="F9" s="27">
        <f t="shared" si="0"/>
        <v>79178.173058939574</v>
      </c>
      <c r="G9" s="24">
        <v>63233490.120000005</v>
      </c>
      <c r="H9" s="28"/>
      <c r="I9" s="26" t="s">
        <v>57</v>
      </c>
      <c r="J9" s="27" t="e">
        <f t="shared" ref="J9:J37" si="4">G9/H9</f>
        <v>#DIV/0!</v>
      </c>
      <c r="K9" s="29">
        <f t="shared" si="1"/>
        <v>-4.4709632031410783E-2</v>
      </c>
      <c r="L9" s="29">
        <f t="shared" si="2"/>
        <v>-1</v>
      </c>
      <c r="M9" s="29" t="e">
        <f t="shared" si="3"/>
        <v>#DIV/0!</v>
      </c>
    </row>
    <row r="10" spans="1:13" ht="19.5" customHeight="1" x14ac:dyDescent="0.4">
      <c r="A10" s="22">
        <v>5</v>
      </c>
      <c r="B10" s="23" t="s">
        <v>29</v>
      </c>
      <c r="C10" s="24">
        <v>21943131.700000003</v>
      </c>
      <c r="D10" s="25">
        <v>159</v>
      </c>
      <c r="E10" s="26" t="s">
        <v>57</v>
      </c>
      <c r="F10" s="27">
        <f t="shared" si="0"/>
        <v>138007.11761006291</v>
      </c>
      <c r="G10" s="24">
        <v>24334521.199999999</v>
      </c>
      <c r="H10" s="28"/>
      <c r="I10" s="26" t="s">
        <v>57</v>
      </c>
      <c r="J10" s="27" t="e">
        <f t="shared" si="4"/>
        <v>#DIV/0!</v>
      </c>
      <c r="K10" s="29">
        <f t="shared" si="1"/>
        <v>0.10898123078758151</v>
      </c>
      <c r="L10" s="29">
        <f t="shared" si="2"/>
        <v>-1</v>
      </c>
      <c r="M10" s="29" t="e">
        <f t="shared" si="3"/>
        <v>#DIV/0!</v>
      </c>
    </row>
    <row r="11" spans="1:13" ht="19.5" customHeight="1" x14ac:dyDescent="0.4">
      <c r="A11" s="22">
        <v>6</v>
      </c>
      <c r="B11" s="31" t="s">
        <v>30</v>
      </c>
      <c r="C11" s="24">
        <v>47144532.820000008</v>
      </c>
      <c r="D11" s="25">
        <v>350</v>
      </c>
      <c r="E11" s="26" t="s">
        <v>57</v>
      </c>
      <c r="F11" s="27">
        <f t="shared" si="0"/>
        <v>134698.66520000002</v>
      </c>
      <c r="G11" s="24">
        <v>44939026.489999995</v>
      </c>
      <c r="H11" s="28"/>
      <c r="I11" s="26" t="s">
        <v>57</v>
      </c>
      <c r="J11" s="27" t="e">
        <f>G11/H11</f>
        <v>#DIV/0!</v>
      </c>
      <c r="K11" s="29">
        <f t="shared" si="1"/>
        <v>-4.6781804762404532E-2</v>
      </c>
      <c r="L11" s="29">
        <f t="shared" si="2"/>
        <v>-1</v>
      </c>
      <c r="M11" s="29" t="e">
        <f t="shared" si="3"/>
        <v>#DIV/0!</v>
      </c>
    </row>
    <row r="12" spans="1:13" ht="19.5" customHeight="1" x14ac:dyDescent="0.4">
      <c r="A12" s="22">
        <v>7</v>
      </c>
      <c r="B12" s="32" t="s">
        <v>31</v>
      </c>
      <c r="C12" s="24">
        <v>4219036.6081165895</v>
      </c>
      <c r="D12" s="25">
        <v>60</v>
      </c>
      <c r="E12" s="26" t="s">
        <v>57</v>
      </c>
      <c r="F12" s="27">
        <f t="shared" si="0"/>
        <v>70317.276801943153</v>
      </c>
      <c r="G12" s="24">
        <v>4307612.16</v>
      </c>
      <c r="H12" s="28"/>
      <c r="I12" s="26" t="s">
        <v>57</v>
      </c>
      <c r="J12" s="27" t="e">
        <f t="shared" si="4"/>
        <v>#DIV/0!</v>
      </c>
      <c r="K12" s="29">
        <f t="shared" si="1"/>
        <v>2.0994260090801031E-2</v>
      </c>
      <c r="L12" s="29">
        <f t="shared" si="2"/>
        <v>-1</v>
      </c>
      <c r="M12" s="29" t="e">
        <f t="shared" si="3"/>
        <v>#DIV/0!</v>
      </c>
    </row>
    <row r="13" spans="1:13" ht="19.5" customHeight="1" x14ac:dyDescent="0.4">
      <c r="A13" s="22">
        <v>8</v>
      </c>
      <c r="B13" s="33" t="s">
        <v>32</v>
      </c>
      <c r="C13" s="24">
        <v>22469801.41</v>
      </c>
      <c r="D13" s="25">
        <v>168</v>
      </c>
      <c r="E13" s="34" t="s">
        <v>57</v>
      </c>
      <c r="F13" s="27">
        <f t="shared" si="0"/>
        <v>133748.81791666668</v>
      </c>
      <c r="G13" s="24">
        <v>8798794.7699999996</v>
      </c>
      <c r="H13" s="28"/>
      <c r="I13" s="34" t="s">
        <v>57</v>
      </c>
      <c r="J13" s="27" t="e">
        <f t="shared" si="4"/>
        <v>#DIV/0!</v>
      </c>
      <c r="K13" s="29">
        <f t="shared" si="1"/>
        <v>-0.60841688765063284</v>
      </c>
      <c r="L13" s="29">
        <f t="shared" si="2"/>
        <v>-1</v>
      </c>
      <c r="M13" s="29" t="e">
        <f t="shared" si="3"/>
        <v>#DIV/0!</v>
      </c>
    </row>
    <row r="14" spans="1:13" ht="19.5" customHeight="1" x14ac:dyDescent="0.4">
      <c r="A14" s="22">
        <v>9</v>
      </c>
      <c r="B14" s="33" t="s">
        <v>33</v>
      </c>
      <c r="C14" s="24">
        <v>6930405.6699999999</v>
      </c>
      <c r="D14" s="53">
        <v>22</v>
      </c>
      <c r="E14" s="35" t="s">
        <v>57</v>
      </c>
      <c r="F14" s="27">
        <f>C14/D14</f>
        <v>315018.43954545452</v>
      </c>
      <c r="G14" s="24">
        <v>9790202.2300000004</v>
      </c>
      <c r="H14" s="28"/>
      <c r="I14" s="34" t="s">
        <v>57</v>
      </c>
      <c r="J14" s="27" t="e">
        <f t="shared" si="4"/>
        <v>#DIV/0!</v>
      </c>
      <c r="K14" s="29">
        <f t="shared" si="1"/>
        <v>0.41264490077101079</v>
      </c>
      <c r="L14" s="29">
        <f t="shared" si="2"/>
        <v>-1</v>
      </c>
      <c r="M14" s="29" t="e">
        <f t="shared" si="3"/>
        <v>#DIV/0!</v>
      </c>
    </row>
    <row r="15" spans="1:13" ht="19.5" customHeight="1" x14ac:dyDescent="0.4">
      <c r="A15" s="22">
        <v>10</v>
      </c>
      <c r="B15" s="36" t="s">
        <v>34</v>
      </c>
      <c r="C15" s="37">
        <v>1378331.4</v>
      </c>
      <c r="D15" s="38">
        <v>250</v>
      </c>
      <c r="E15" s="35" t="s">
        <v>57</v>
      </c>
      <c r="F15" s="27">
        <f t="shared" ref="F15:F37" si="5">C15/D15</f>
        <v>5513.3255999999992</v>
      </c>
      <c r="G15" s="99">
        <v>0</v>
      </c>
      <c r="H15" s="100"/>
      <c r="I15" s="101"/>
      <c r="J15" s="102"/>
      <c r="K15" s="29">
        <f t="shared" si="1"/>
        <v>-1</v>
      </c>
      <c r="L15" s="29">
        <f t="shared" si="2"/>
        <v>-1</v>
      </c>
      <c r="M15" s="29">
        <f t="shared" si="3"/>
        <v>-1</v>
      </c>
    </row>
    <row r="16" spans="1:13" ht="19.5" customHeight="1" x14ac:dyDescent="0.4">
      <c r="A16" s="22">
        <v>11</v>
      </c>
      <c r="B16" s="36" t="s">
        <v>35</v>
      </c>
      <c r="C16" s="37">
        <v>45828785.503176741</v>
      </c>
      <c r="D16" s="38">
        <v>328</v>
      </c>
      <c r="E16" s="35" t="s">
        <v>57</v>
      </c>
      <c r="F16" s="27">
        <f t="shared" si="5"/>
        <v>139721.9070218803</v>
      </c>
      <c r="G16" s="37">
        <v>49335344.196999997</v>
      </c>
      <c r="H16" s="39"/>
      <c r="I16" s="40" t="s">
        <v>57</v>
      </c>
      <c r="J16" s="27" t="e">
        <f t="shared" ref="J16:J36" si="6">G16/H16</f>
        <v>#DIV/0!</v>
      </c>
      <c r="K16" s="29">
        <f t="shared" ref="K16:K36" si="7">(G16-C16)/C16</f>
        <v>7.6514327301564419E-2</v>
      </c>
      <c r="L16" s="29">
        <f t="shared" ref="L16:L36" si="8">(H16-D16)/D16</f>
        <v>-1</v>
      </c>
      <c r="M16" s="29" t="e">
        <f t="shared" ref="M16:M36" si="9">(J16-F16)/F16</f>
        <v>#DIV/0!</v>
      </c>
    </row>
    <row r="17" spans="1:13" ht="19.5" customHeight="1" x14ac:dyDescent="0.4">
      <c r="A17" s="22">
        <v>12</v>
      </c>
      <c r="B17" s="36" t="s">
        <v>36</v>
      </c>
      <c r="C17" s="37">
        <v>50211234.360319704</v>
      </c>
      <c r="D17" s="38">
        <v>5086</v>
      </c>
      <c r="E17" s="35" t="s">
        <v>57</v>
      </c>
      <c r="F17" s="27">
        <f t="shared" si="5"/>
        <v>9872.4408887769769</v>
      </c>
      <c r="G17" s="37">
        <v>45280380.520000003</v>
      </c>
      <c r="H17" s="39"/>
      <c r="I17" s="40" t="s">
        <v>57</v>
      </c>
      <c r="J17" s="27" t="e">
        <f t="shared" si="6"/>
        <v>#DIV/0!</v>
      </c>
      <c r="K17" s="29">
        <f t="shared" si="7"/>
        <v>-9.8202203214832598E-2</v>
      </c>
      <c r="L17" s="29">
        <f t="shared" si="8"/>
        <v>-1</v>
      </c>
      <c r="M17" s="29" t="e">
        <f t="shared" si="9"/>
        <v>#DIV/0!</v>
      </c>
    </row>
    <row r="18" spans="1:13" ht="19.5" customHeight="1" x14ac:dyDescent="0.4">
      <c r="A18" s="22">
        <v>13</v>
      </c>
      <c r="B18" s="36" t="s">
        <v>37</v>
      </c>
      <c r="C18" s="37">
        <v>47274061.427968301</v>
      </c>
      <c r="D18" s="38">
        <v>920</v>
      </c>
      <c r="E18" s="35" t="s">
        <v>57</v>
      </c>
      <c r="F18" s="27">
        <f t="shared" si="5"/>
        <v>51384.849378226412</v>
      </c>
      <c r="G18" s="37">
        <v>48240728.379999995</v>
      </c>
      <c r="H18" s="39"/>
      <c r="I18" s="40" t="s">
        <v>57</v>
      </c>
      <c r="J18" s="27" t="e">
        <f t="shared" si="6"/>
        <v>#DIV/0!</v>
      </c>
      <c r="K18" s="29">
        <f t="shared" si="7"/>
        <v>2.0448146887159444E-2</v>
      </c>
      <c r="L18" s="29">
        <f t="shared" si="8"/>
        <v>-1</v>
      </c>
      <c r="M18" s="29" t="e">
        <f t="shared" si="9"/>
        <v>#DIV/0!</v>
      </c>
    </row>
    <row r="19" spans="1:13" ht="19.5" customHeight="1" x14ac:dyDescent="0.4">
      <c r="A19" s="22">
        <v>14</v>
      </c>
      <c r="B19" s="36" t="s">
        <v>38</v>
      </c>
      <c r="C19" s="37">
        <v>11078826.370000001</v>
      </c>
      <c r="D19" s="38">
        <v>238</v>
      </c>
      <c r="E19" s="35" t="s">
        <v>57</v>
      </c>
      <c r="F19" s="27">
        <f t="shared" si="5"/>
        <v>46549.690630252102</v>
      </c>
      <c r="G19" s="37">
        <v>11254672.43</v>
      </c>
      <c r="H19" s="39"/>
      <c r="I19" s="40" t="s">
        <v>57</v>
      </c>
      <c r="J19" s="27" t="e">
        <f t="shared" si="6"/>
        <v>#DIV/0!</v>
      </c>
      <c r="K19" s="29">
        <f t="shared" si="7"/>
        <v>1.5872264274866387E-2</v>
      </c>
      <c r="L19" s="29">
        <f t="shared" si="8"/>
        <v>-1</v>
      </c>
      <c r="M19" s="29" t="e">
        <f t="shared" si="9"/>
        <v>#DIV/0!</v>
      </c>
    </row>
    <row r="20" spans="1:13" ht="19.5" customHeight="1" x14ac:dyDescent="0.4">
      <c r="A20" s="22">
        <v>15</v>
      </c>
      <c r="B20" s="36" t="s">
        <v>39</v>
      </c>
      <c r="C20" s="37">
        <v>5516274.7299999986</v>
      </c>
      <c r="D20" s="38">
        <v>106</v>
      </c>
      <c r="E20" s="35" t="s">
        <v>57</v>
      </c>
      <c r="F20" s="27">
        <f t="shared" si="5"/>
        <v>52040.327641509422</v>
      </c>
      <c r="G20" s="37">
        <v>5659965.7999999998</v>
      </c>
      <c r="H20" s="39"/>
      <c r="I20" s="40" t="s">
        <v>57</v>
      </c>
      <c r="J20" s="27" t="e">
        <f t="shared" si="6"/>
        <v>#DIV/0!</v>
      </c>
      <c r="K20" s="29">
        <f t="shared" si="7"/>
        <v>2.604857028214062E-2</v>
      </c>
      <c r="L20" s="29">
        <f t="shared" si="8"/>
        <v>-1</v>
      </c>
      <c r="M20" s="29" t="e">
        <f t="shared" si="9"/>
        <v>#DIV/0!</v>
      </c>
    </row>
    <row r="21" spans="1:13" ht="19.5" customHeight="1" x14ac:dyDescent="0.4">
      <c r="A21" s="22">
        <v>16</v>
      </c>
      <c r="B21" s="36" t="s">
        <v>40</v>
      </c>
      <c r="C21" s="37">
        <v>56965095.744193211</v>
      </c>
      <c r="D21" s="38">
        <v>279171</v>
      </c>
      <c r="E21" s="35" t="s">
        <v>57</v>
      </c>
      <c r="F21" s="27">
        <f t="shared" si="5"/>
        <v>204.05090695019615</v>
      </c>
      <c r="G21" s="37">
        <v>58974997.760000005</v>
      </c>
      <c r="H21" s="39"/>
      <c r="I21" s="40" t="s">
        <v>57</v>
      </c>
      <c r="J21" s="27" t="e">
        <f t="shared" si="6"/>
        <v>#DIV/0!</v>
      </c>
      <c r="K21" s="29">
        <f t="shared" si="7"/>
        <v>3.5283044635480584E-2</v>
      </c>
      <c r="L21" s="29">
        <f t="shared" si="8"/>
        <v>-1</v>
      </c>
      <c r="M21" s="29" t="e">
        <f t="shared" si="9"/>
        <v>#DIV/0!</v>
      </c>
    </row>
    <row r="22" spans="1:13" ht="19.5" customHeight="1" x14ac:dyDescent="0.4">
      <c r="A22" s="22">
        <v>17</v>
      </c>
      <c r="B22" s="36" t="s">
        <v>41</v>
      </c>
      <c r="C22" s="37">
        <v>4893266.5200000005</v>
      </c>
      <c r="D22" s="38">
        <v>40501</v>
      </c>
      <c r="E22" s="35" t="s">
        <v>57</v>
      </c>
      <c r="F22" s="27">
        <f t="shared" si="5"/>
        <v>120.81841238487939</v>
      </c>
      <c r="G22" s="37">
        <v>5637399.96</v>
      </c>
      <c r="H22" s="39"/>
      <c r="I22" s="40" t="s">
        <v>57</v>
      </c>
      <c r="J22" s="27" t="e">
        <f t="shared" si="6"/>
        <v>#DIV/0!</v>
      </c>
      <c r="K22" s="29">
        <f t="shared" si="7"/>
        <v>0.15207294288151699</v>
      </c>
      <c r="L22" s="29">
        <f t="shared" si="8"/>
        <v>-1</v>
      </c>
      <c r="M22" s="29" t="e">
        <f t="shared" si="9"/>
        <v>#DIV/0!</v>
      </c>
    </row>
    <row r="23" spans="1:13" ht="19.5" customHeight="1" x14ac:dyDescent="0.4">
      <c r="A23" s="22">
        <v>18</v>
      </c>
      <c r="B23" s="36" t="s">
        <v>42</v>
      </c>
      <c r="C23" s="37">
        <v>21769001.755862575</v>
      </c>
      <c r="D23" s="38">
        <v>144800</v>
      </c>
      <c r="E23" s="35" t="s">
        <v>57</v>
      </c>
      <c r="F23" s="27">
        <f t="shared" si="5"/>
        <v>150.33840991617799</v>
      </c>
      <c r="G23" s="37">
        <v>22708804.769999996</v>
      </c>
      <c r="H23" s="39"/>
      <c r="I23" s="40" t="s">
        <v>57</v>
      </c>
      <c r="J23" s="27" t="e">
        <f t="shared" si="6"/>
        <v>#DIV/0!</v>
      </c>
      <c r="K23" s="29">
        <f t="shared" si="7"/>
        <v>4.3171617361109541E-2</v>
      </c>
      <c r="L23" s="29">
        <f t="shared" si="8"/>
        <v>-1</v>
      </c>
      <c r="M23" s="29" t="e">
        <f t="shared" si="9"/>
        <v>#DIV/0!</v>
      </c>
    </row>
    <row r="24" spans="1:13" ht="19.5" customHeight="1" x14ac:dyDescent="0.4">
      <c r="A24" s="22">
        <v>19</v>
      </c>
      <c r="B24" s="36" t="s">
        <v>43</v>
      </c>
      <c r="C24" s="37">
        <v>12759096.02</v>
      </c>
      <c r="D24" s="38">
        <v>223534</v>
      </c>
      <c r="E24" s="35" t="s">
        <v>57</v>
      </c>
      <c r="F24" s="27">
        <f t="shared" si="5"/>
        <v>57.078994783791281</v>
      </c>
      <c r="G24" s="37">
        <v>14120325.699999999</v>
      </c>
      <c r="H24" s="39"/>
      <c r="I24" s="40" t="s">
        <v>57</v>
      </c>
      <c r="J24" s="27" t="e">
        <f t="shared" si="6"/>
        <v>#DIV/0!</v>
      </c>
      <c r="K24" s="29">
        <f t="shared" si="7"/>
        <v>0.10668700022840645</v>
      </c>
      <c r="L24" s="29">
        <f t="shared" si="8"/>
        <v>-1</v>
      </c>
      <c r="M24" s="29" t="e">
        <f t="shared" si="9"/>
        <v>#DIV/0!</v>
      </c>
    </row>
    <row r="25" spans="1:13" ht="19.5" customHeight="1" x14ac:dyDescent="0.4">
      <c r="A25" s="22">
        <v>20</v>
      </c>
      <c r="B25" s="36" t="s">
        <v>44</v>
      </c>
      <c r="C25" s="37">
        <v>654801.59</v>
      </c>
      <c r="D25" s="38">
        <v>253</v>
      </c>
      <c r="E25" s="35" t="s">
        <v>57</v>
      </c>
      <c r="F25" s="27">
        <f t="shared" si="5"/>
        <v>2588.1485770750987</v>
      </c>
      <c r="G25" s="37">
        <v>219514.75</v>
      </c>
      <c r="H25" s="39"/>
      <c r="I25" s="40" t="s">
        <v>57</v>
      </c>
      <c r="J25" s="27" t="e">
        <f t="shared" si="6"/>
        <v>#DIV/0!</v>
      </c>
      <c r="K25" s="29">
        <f t="shared" si="7"/>
        <v>-0.66476142796171278</v>
      </c>
      <c r="L25" s="29">
        <f t="shared" si="8"/>
        <v>-1</v>
      </c>
      <c r="M25" s="29" t="e">
        <f t="shared" si="9"/>
        <v>#DIV/0!</v>
      </c>
    </row>
    <row r="26" spans="1:13" ht="19.5" customHeight="1" x14ac:dyDescent="0.4">
      <c r="A26" s="22">
        <v>21</v>
      </c>
      <c r="B26" s="36" t="s">
        <v>45</v>
      </c>
      <c r="C26" s="37">
        <v>3142971.01</v>
      </c>
      <c r="D26" s="38">
        <v>2540</v>
      </c>
      <c r="E26" s="35" t="s">
        <v>57</v>
      </c>
      <c r="F26" s="27">
        <f t="shared" si="5"/>
        <v>1237.3901614173228</v>
      </c>
      <c r="G26" s="37">
        <v>5823515.1299999999</v>
      </c>
      <c r="H26" s="39"/>
      <c r="I26" s="40" t="s">
        <v>57</v>
      </c>
      <c r="J26" s="27" t="e">
        <f t="shared" si="6"/>
        <v>#DIV/0!</v>
      </c>
      <c r="K26" s="29">
        <f t="shared" si="7"/>
        <v>0.85286950196845768</v>
      </c>
      <c r="L26" s="29">
        <f t="shared" si="8"/>
        <v>-1</v>
      </c>
      <c r="M26" s="29" t="e">
        <f t="shared" si="9"/>
        <v>#DIV/0!</v>
      </c>
    </row>
    <row r="27" spans="1:13" ht="19.5" customHeight="1" x14ac:dyDescent="0.4">
      <c r="A27" s="22">
        <v>22</v>
      </c>
      <c r="B27" s="36" t="s">
        <v>46</v>
      </c>
      <c r="C27" s="99"/>
      <c r="D27" s="103"/>
      <c r="E27" s="104"/>
      <c r="F27" s="102"/>
      <c r="G27" s="37">
        <v>2412977.87</v>
      </c>
      <c r="H27" s="39"/>
      <c r="I27" s="40" t="s">
        <v>57</v>
      </c>
      <c r="J27" s="27" t="e">
        <f t="shared" si="6"/>
        <v>#DIV/0!</v>
      </c>
      <c r="K27" s="29" t="e">
        <f t="shared" si="7"/>
        <v>#DIV/0!</v>
      </c>
      <c r="L27" s="29" t="e">
        <f t="shared" si="8"/>
        <v>#DIV/0!</v>
      </c>
      <c r="M27" s="29" t="e">
        <f t="shared" si="9"/>
        <v>#DIV/0!</v>
      </c>
    </row>
    <row r="28" spans="1:13" ht="19.5" customHeight="1" x14ac:dyDescent="0.4">
      <c r="A28" s="22">
        <v>23</v>
      </c>
      <c r="B28" s="36" t="s">
        <v>47</v>
      </c>
      <c r="C28" s="37">
        <v>68943869.061802059</v>
      </c>
      <c r="D28" s="38">
        <v>925</v>
      </c>
      <c r="E28" s="35" t="s">
        <v>58</v>
      </c>
      <c r="F28" s="27">
        <f t="shared" ref="F28:F34" si="10">C28/D28</f>
        <v>74533.912499245474</v>
      </c>
      <c r="G28" s="37">
        <v>49032759.639228702</v>
      </c>
      <c r="H28" s="39"/>
      <c r="I28" s="40" t="s">
        <v>58</v>
      </c>
      <c r="J28" s="27" t="e">
        <f t="shared" ref="J28:J34" si="11">G28/H28</f>
        <v>#DIV/0!</v>
      </c>
      <c r="K28" s="29">
        <f t="shared" ref="K28:K34" si="12">(G28-C28)/C28</f>
        <v>-0.28880174109063733</v>
      </c>
      <c r="L28" s="29">
        <f t="shared" ref="L28:L34" si="13">(H28-D28)/D28</f>
        <v>-1</v>
      </c>
      <c r="M28" s="29" t="e">
        <f t="shared" ref="M28:M34" si="14">(J28-F28)/F28</f>
        <v>#DIV/0!</v>
      </c>
    </row>
    <row r="29" spans="1:13" ht="19.5" customHeight="1" x14ac:dyDescent="0.4">
      <c r="A29" s="22">
        <v>24</v>
      </c>
      <c r="B29" s="36" t="s">
        <v>48</v>
      </c>
      <c r="C29" s="37">
        <v>1539530.92</v>
      </c>
      <c r="D29" s="38">
        <v>10480</v>
      </c>
      <c r="E29" s="35" t="s">
        <v>59</v>
      </c>
      <c r="F29" s="27">
        <f t="shared" si="10"/>
        <v>146.90180534351146</v>
      </c>
      <c r="G29" s="99"/>
      <c r="H29" s="100"/>
      <c r="I29" s="101"/>
      <c r="J29" s="102"/>
      <c r="K29" s="29">
        <f t="shared" si="12"/>
        <v>-1</v>
      </c>
      <c r="L29" s="29">
        <f t="shared" si="13"/>
        <v>-1</v>
      </c>
      <c r="M29" s="29">
        <f t="shared" si="14"/>
        <v>-1</v>
      </c>
    </row>
    <row r="30" spans="1:13" ht="19.5" customHeight="1" x14ac:dyDescent="0.4">
      <c r="A30" s="22">
        <v>25</v>
      </c>
      <c r="B30" s="36" t="s">
        <v>49</v>
      </c>
      <c r="C30" s="37">
        <v>11854002.898750002</v>
      </c>
      <c r="D30" s="38">
        <v>33</v>
      </c>
      <c r="E30" s="35" t="s">
        <v>57</v>
      </c>
      <c r="F30" s="27">
        <f t="shared" si="10"/>
        <v>359212.20905303035</v>
      </c>
      <c r="G30" s="37">
        <v>6465164.2962847743</v>
      </c>
      <c r="H30" s="39"/>
      <c r="I30" s="40" t="s">
        <v>57</v>
      </c>
      <c r="J30" s="27" t="e">
        <f t="shared" si="11"/>
        <v>#DIV/0!</v>
      </c>
      <c r="K30" s="29">
        <f t="shared" si="12"/>
        <v>-0.45460074950998008</v>
      </c>
      <c r="L30" s="29">
        <f t="shared" si="13"/>
        <v>-1</v>
      </c>
      <c r="M30" s="29" t="e">
        <f t="shared" si="14"/>
        <v>#DIV/0!</v>
      </c>
    </row>
    <row r="31" spans="1:13" ht="19.5" customHeight="1" x14ac:dyDescent="0.4">
      <c r="A31" s="22">
        <v>26</v>
      </c>
      <c r="B31" s="36" t="s">
        <v>50</v>
      </c>
      <c r="C31" s="37">
        <v>9045559.6500000004</v>
      </c>
      <c r="D31" s="38">
        <v>10</v>
      </c>
      <c r="E31" s="35" t="s">
        <v>60</v>
      </c>
      <c r="F31" s="27">
        <f t="shared" si="10"/>
        <v>904555.96500000008</v>
      </c>
      <c r="G31" s="37">
        <v>2994250.87</v>
      </c>
      <c r="H31" s="39"/>
      <c r="I31" s="40" t="s">
        <v>60</v>
      </c>
      <c r="J31" s="27" t="e">
        <f t="shared" si="11"/>
        <v>#DIV/0!</v>
      </c>
      <c r="K31" s="29">
        <f t="shared" si="12"/>
        <v>-0.66898113705988327</v>
      </c>
      <c r="L31" s="29">
        <f t="shared" si="13"/>
        <v>-1</v>
      </c>
      <c r="M31" s="29" t="e">
        <f t="shared" si="14"/>
        <v>#DIV/0!</v>
      </c>
    </row>
    <row r="32" spans="1:13" ht="19.5" customHeight="1" x14ac:dyDescent="0.4">
      <c r="A32" s="22">
        <v>27</v>
      </c>
      <c r="B32" s="36" t="s">
        <v>51</v>
      </c>
      <c r="C32" s="37">
        <v>915871.13</v>
      </c>
      <c r="D32" s="38">
        <v>60</v>
      </c>
      <c r="E32" s="35" t="s">
        <v>61</v>
      </c>
      <c r="F32" s="27">
        <f t="shared" si="10"/>
        <v>15264.518833333334</v>
      </c>
      <c r="G32" s="37">
        <v>2045775.0700000003</v>
      </c>
      <c r="H32" s="39"/>
      <c r="I32" s="40" t="s">
        <v>61</v>
      </c>
      <c r="J32" s="27" t="e">
        <f t="shared" si="11"/>
        <v>#DIV/0!</v>
      </c>
      <c r="K32" s="29">
        <f t="shared" si="12"/>
        <v>1.2336931506946838</v>
      </c>
      <c r="L32" s="29">
        <f t="shared" si="13"/>
        <v>-1</v>
      </c>
      <c r="M32" s="29" t="e">
        <f t="shared" si="14"/>
        <v>#DIV/0!</v>
      </c>
    </row>
    <row r="33" spans="1:13" ht="19.5" customHeight="1" x14ac:dyDescent="0.4">
      <c r="A33" s="22">
        <v>28</v>
      </c>
      <c r="B33" s="36" t="s">
        <v>52</v>
      </c>
      <c r="C33" s="37">
        <v>280903.45</v>
      </c>
      <c r="D33" s="38">
        <v>27</v>
      </c>
      <c r="E33" s="35" t="s">
        <v>58</v>
      </c>
      <c r="F33" s="27">
        <f t="shared" si="10"/>
        <v>10403.831481481482</v>
      </c>
      <c r="G33" s="37">
        <v>609353.17000000004</v>
      </c>
      <c r="H33" s="39"/>
      <c r="I33" s="40" t="s">
        <v>58</v>
      </c>
      <c r="J33" s="27" t="e">
        <f t="shared" si="11"/>
        <v>#DIV/0!</v>
      </c>
      <c r="K33" s="29">
        <f t="shared" si="12"/>
        <v>1.1692619652766814</v>
      </c>
      <c r="L33" s="29">
        <f t="shared" si="13"/>
        <v>-1</v>
      </c>
      <c r="M33" s="29" t="e">
        <f t="shared" si="14"/>
        <v>#DIV/0!</v>
      </c>
    </row>
    <row r="34" spans="1:13" ht="19.5" customHeight="1" x14ac:dyDescent="0.4">
      <c r="A34" s="22">
        <v>29</v>
      </c>
      <c r="B34" s="36" t="s">
        <v>53</v>
      </c>
      <c r="C34" s="37">
        <v>1879213.1600000001</v>
      </c>
      <c r="D34" s="38">
        <v>7649</v>
      </c>
      <c r="E34" s="35" t="s">
        <v>57</v>
      </c>
      <c r="F34" s="27">
        <f t="shared" si="10"/>
        <v>245.68089423454049</v>
      </c>
      <c r="G34" s="37">
        <v>3175920.43</v>
      </c>
      <c r="H34" s="39"/>
      <c r="I34" s="40" t="s">
        <v>57</v>
      </c>
      <c r="J34" s="27" t="e">
        <f t="shared" si="11"/>
        <v>#DIV/0!</v>
      </c>
      <c r="K34" s="29">
        <f t="shared" si="12"/>
        <v>0.69002670777380037</v>
      </c>
      <c r="L34" s="29">
        <f t="shared" si="13"/>
        <v>-1</v>
      </c>
      <c r="M34" s="29" t="e">
        <f t="shared" si="14"/>
        <v>#DIV/0!</v>
      </c>
    </row>
    <row r="35" spans="1:13" ht="19.5" customHeight="1" x14ac:dyDescent="0.4">
      <c r="A35" s="22">
        <v>30</v>
      </c>
      <c r="B35" s="36" t="s">
        <v>54</v>
      </c>
      <c r="C35" s="37">
        <v>1064080</v>
      </c>
      <c r="D35" s="38">
        <v>17</v>
      </c>
      <c r="E35" s="35" t="s">
        <v>57</v>
      </c>
      <c r="F35" s="27">
        <f t="shared" si="5"/>
        <v>62592.941176470587</v>
      </c>
      <c r="G35" s="37">
        <v>4972594.79</v>
      </c>
      <c r="H35" s="39"/>
      <c r="I35" s="40" t="s">
        <v>57</v>
      </c>
      <c r="J35" s="27" t="e">
        <f t="shared" si="6"/>
        <v>#DIV/0!</v>
      </c>
      <c r="K35" s="29">
        <f t="shared" si="7"/>
        <v>3.673139980076686</v>
      </c>
      <c r="L35" s="29">
        <f t="shared" si="8"/>
        <v>-1</v>
      </c>
      <c r="M35" s="29" t="e">
        <f t="shared" si="9"/>
        <v>#DIV/0!</v>
      </c>
    </row>
    <row r="36" spans="1:13" ht="19.5" customHeight="1" x14ac:dyDescent="0.4">
      <c r="A36" s="22">
        <v>31</v>
      </c>
      <c r="B36" s="36" t="s">
        <v>55</v>
      </c>
      <c r="C36" s="99"/>
      <c r="D36" s="103"/>
      <c r="E36" s="104"/>
      <c r="F36" s="102"/>
      <c r="G36" s="37">
        <v>7508670.0505238948</v>
      </c>
      <c r="H36" s="39"/>
      <c r="I36" s="40" t="s">
        <v>57</v>
      </c>
      <c r="J36" s="27" t="e">
        <f t="shared" si="6"/>
        <v>#DIV/0!</v>
      </c>
      <c r="K36" s="29" t="e">
        <f t="shared" si="7"/>
        <v>#DIV/0!</v>
      </c>
      <c r="L36" s="29" t="e">
        <f t="shared" si="8"/>
        <v>#DIV/0!</v>
      </c>
      <c r="M36" s="29" t="e">
        <f t="shared" si="9"/>
        <v>#DIV/0!</v>
      </c>
    </row>
    <row r="37" spans="1:13" ht="19.5" customHeight="1" x14ac:dyDescent="0.4">
      <c r="A37" s="22">
        <v>32</v>
      </c>
      <c r="B37" s="36" t="s">
        <v>56</v>
      </c>
      <c r="C37" s="99"/>
      <c r="D37" s="103"/>
      <c r="E37" s="104"/>
      <c r="F37" s="102"/>
      <c r="G37" s="37">
        <v>57843200.709999993</v>
      </c>
      <c r="H37" s="39"/>
      <c r="I37" s="40" t="s">
        <v>62</v>
      </c>
      <c r="J37" s="27" t="e">
        <f t="shared" si="4"/>
        <v>#DIV/0!</v>
      </c>
      <c r="K37" s="29" t="e">
        <f t="shared" si="1"/>
        <v>#DIV/0!</v>
      </c>
      <c r="L37" s="29" t="e">
        <f t="shared" si="2"/>
        <v>#DIV/0!</v>
      </c>
      <c r="M37" s="29" t="e">
        <f t="shared" si="3"/>
        <v>#DIV/0!</v>
      </c>
    </row>
    <row r="38" spans="1:13" ht="19.5" customHeight="1" x14ac:dyDescent="0.4">
      <c r="A38" s="20"/>
      <c r="B38" s="21" t="s">
        <v>13</v>
      </c>
      <c r="C38" s="41">
        <f>SUM(C6:C37)</f>
        <v>654739367.5252012</v>
      </c>
      <c r="D38" s="64"/>
      <c r="E38" s="64"/>
      <c r="F38" s="65"/>
      <c r="G38" s="41">
        <f>SUM(G6:G37)</f>
        <v>668280466.42303729</v>
      </c>
      <c r="H38" s="64"/>
      <c r="I38" s="64"/>
      <c r="J38" s="107"/>
      <c r="K38" s="66"/>
      <c r="L38" s="66"/>
      <c r="M38" s="67"/>
    </row>
    <row r="41" spans="1:13" ht="19.5" customHeight="1" x14ac:dyDescent="0.4">
      <c r="B41" s="42" t="s">
        <v>14</v>
      </c>
      <c r="C41" s="42"/>
      <c r="H41" s="82"/>
    </row>
    <row r="42" spans="1:13" ht="19.5" customHeight="1" x14ac:dyDescent="0.4">
      <c r="B42" s="43" t="s">
        <v>15</v>
      </c>
      <c r="C42" s="44"/>
    </row>
    <row r="43" spans="1:13" ht="19.5" customHeight="1" x14ac:dyDescent="0.4">
      <c r="A43" s="78">
        <v>1</v>
      </c>
      <c r="B43" s="45" t="s">
        <v>25</v>
      </c>
      <c r="C43" s="12" t="s">
        <v>16</v>
      </c>
    </row>
    <row r="44" spans="1:13" ht="19.5" customHeight="1" x14ac:dyDescent="0.4">
      <c r="A44" s="78">
        <v>2</v>
      </c>
      <c r="B44" s="45" t="s">
        <v>26</v>
      </c>
      <c r="C44" s="12" t="s">
        <v>16</v>
      </c>
    </row>
    <row r="45" spans="1:13" ht="19.5" customHeight="1" x14ac:dyDescent="0.4">
      <c r="A45" s="78">
        <v>3</v>
      </c>
      <c r="B45" s="45" t="s">
        <v>27</v>
      </c>
      <c r="C45" s="12" t="s">
        <v>16</v>
      </c>
    </row>
    <row r="46" spans="1:13" ht="19.5" customHeight="1" x14ac:dyDescent="0.4">
      <c r="A46" s="78">
        <v>4</v>
      </c>
      <c r="B46" s="77" t="s">
        <v>28</v>
      </c>
      <c r="C46" s="12" t="s">
        <v>16</v>
      </c>
    </row>
    <row r="47" spans="1:13" ht="19.5" customHeight="1" x14ac:dyDescent="0.4">
      <c r="A47" s="78">
        <v>5</v>
      </c>
      <c r="B47" s="77" t="s">
        <v>29</v>
      </c>
      <c r="C47" s="12" t="s">
        <v>16</v>
      </c>
    </row>
    <row r="48" spans="1:13" ht="19.5" customHeight="1" x14ac:dyDescent="0.4">
      <c r="A48" s="78">
        <v>6</v>
      </c>
      <c r="B48" s="77" t="s">
        <v>30</v>
      </c>
      <c r="C48" s="12" t="s">
        <v>16</v>
      </c>
    </row>
    <row r="49" spans="1:3" ht="19.5" customHeight="1" x14ac:dyDescent="0.4">
      <c r="A49" s="78">
        <v>7</v>
      </c>
      <c r="B49" s="77" t="s">
        <v>31</v>
      </c>
      <c r="C49" s="12" t="s">
        <v>16</v>
      </c>
    </row>
    <row r="50" spans="1:3" ht="19.5" customHeight="1" x14ac:dyDescent="0.4">
      <c r="A50" s="78">
        <v>8</v>
      </c>
      <c r="B50" s="77" t="s">
        <v>32</v>
      </c>
      <c r="C50" s="12" t="s">
        <v>16</v>
      </c>
    </row>
    <row r="51" spans="1:3" ht="19.5" customHeight="1" x14ac:dyDescent="0.4">
      <c r="A51" s="78">
        <v>9</v>
      </c>
      <c r="B51" s="77" t="s">
        <v>33</v>
      </c>
      <c r="C51" s="12" t="s">
        <v>16</v>
      </c>
    </row>
    <row r="52" spans="1:3" ht="19.5" customHeight="1" x14ac:dyDescent="0.4">
      <c r="A52" s="78">
        <v>10</v>
      </c>
      <c r="B52" s="77" t="s">
        <v>34</v>
      </c>
      <c r="C52" s="12" t="s">
        <v>16</v>
      </c>
    </row>
    <row r="53" spans="1:3" ht="19.5" customHeight="1" x14ac:dyDescent="0.4">
      <c r="A53" s="78">
        <v>11</v>
      </c>
      <c r="B53" s="77" t="s">
        <v>35</v>
      </c>
      <c r="C53" s="12" t="s">
        <v>16</v>
      </c>
    </row>
    <row r="54" spans="1:3" ht="19.5" customHeight="1" x14ac:dyDescent="0.4">
      <c r="A54" s="78">
        <v>12</v>
      </c>
      <c r="B54" s="77" t="s">
        <v>36</v>
      </c>
      <c r="C54" s="12" t="s">
        <v>16</v>
      </c>
    </row>
    <row r="55" spans="1:3" ht="19.5" customHeight="1" x14ac:dyDescent="0.4">
      <c r="A55" s="78">
        <v>13</v>
      </c>
      <c r="B55" s="77" t="s">
        <v>37</v>
      </c>
      <c r="C55" s="12" t="s">
        <v>16</v>
      </c>
    </row>
    <row r="56" spans="1:3" ht="19.5" customHeight="1" x14ac:dyDescent="0.4">
      <c r="A56" s="78">
        <v>14</v>
      </c>
      <c r="B56" s="77" t="s">
        <v>38</v>
      </c>
      <c r="C56" s="12" t="s">
        <v>16</v>
      </c>
    </row>
    <row r="57" spans="1:3" ht="19.5" customHeight="1" x14ac:dyDescent="0.4">
      <c r="A57" s="78">
        <v>15</v>
      </c>
      <c r="B57" s="77" t="s">
        <v>39</v>
      </c>
      <c r="C57" s="12" t="s">
        <v>16</v>
      </c>
    </row>
    <row r="58" spans="1:3" ht="19.5" customHeight="1" x14ac:dyDescent="0.4">
      <c r="A58" s="78">
        <v>16</v>
      </c>
      <c r="B58" s="77" t="s">
        <v>40</v>
      </c>
      <c r="C58" s="12" t="s">
        <v>16</v>
      </c>
    </row>
    <row r="59" spans="1:3" ht="19.5" customHeight="1" x14ac:dyDescent="0.4">
      <c r="A59" s="78">
        <v>17</v>
      </c>
      <c r="B59" s="77" t="s">
        <v>41</v>
      </c>
      <c r="C59" s="12" t="s">
        <v>16</v>
      </c>
    </row>
    <row r="60" spans="1:3" ht="19.5" customHeight="1" x14ac:dyDescent="0.4">
      <c r="A60" s="78">
        <v>18</v>
      </c>
      <c r="B60" s="77" t="s">
        <v>42</v>
      </c>
      <c r="C60" s="12" t="s">
        <v>16</v>
      </c>
    </row>
    <row r="61" spans="1:3" ht="19.5" customHeight="1" x14ac:dyDescent="0.4">
      <c r="A61" s="78">
        <v>19</v>
      </c>
      <c r="B61" s="77" t="s">
        <v>43</v>
      </c>
      <c r="C61" s="12" t="s">
        <v>16</v>
      </c>
    </row>
    <row r="62" spans="1:3" ht="19.5" customHeight="1" x14ac:dyDescent="0.4">
      <c r="A62" s="78">
        <v>20</v>
      </c>
      <c r="B62" s="77" t="s">
        <v>44</v>
      </c>
      <c r="C62" s="12" t="s">
        <v>16</v>
      </c>
    </row>
    <row r="63" spans="1:3" ht="19.5" customHeight="1" x14ac:dyDescent="0.4">
      <c r="A63" s="78">
        <v>21</v>
      </c>
      <c r="B63" s="77" t="s">
        <v>45</v>
      </c>
      <c r="C63" s="12" t="s">
        <v>16</v>
      </c>
    </row>
    <row r="64" spans="1:3" ht="19.5" customHeight="1" x14ac:dyDescent="0.4">
      <c r="A64" s="78">
        <v>22</v>
      </c>
      <c r="B64" s="77" t="s">
        <v>46</v>
      </c>
      <c r="C64" s="12" t="s">
        <v>16</v>
      </c>
    </row>
    <row r="65" spans="1:3" ht="19.5" customHeight="1" x14ac:dyDescent="0.4">
      <c r="A65" s="78">
        <v>23</v>
      </c>
      <c r="B65" s="77" t="s">
        <v>47</v>
      </c>
      <c r="C65" s="12" t="s">
        <v>16</v>
      </c>
    </row>
    <row r="66" spans="1:3" ht="19.5" customHeight="1" x14ac:dyDescent="0.4">
      <c r="A66" s="78">
        <v>24</v>
      </c>
      <c r="B66" s="77" t="s">
        <v>48</v>
      </c>
      <c r="C66" s="12" t="s">
        <v>16</v>
      </c>
    </row>
    <row r="67" spans="1:3" ht="19.5" customHeight="1" x14ac:dyDescent="0.4">
      <c r="A67" s="78">
        <v>25</v>
      </c>
      <c r="B67" s="77" t="s">
        <v>49</v>
      </c>
      <c r="C67" s="12" t="s">
        <v>16</v>
      </c>
    </row>
    <row r="68" spans="1:3" ht="19.5" customHeight="1" x14ac:dyDescent="0.4">
      <c r="A68" s="78">
        <v>26</v>
      </c>
      <c r="B68" s="77" t="s">
        <v>50</v>
      </c>
      <c r="C68" s="12" t="s">
        <v>16</v>
      </c>
    </row>
    <row r="69" spans="1:3" ht="19.5" customHeight="1" x14ac:dyDescent="0.4">
      <c r="A69" s="78">
        <v>27</v>
      </c>
      <c r="B69" s="77" t="s">
        <v>51</v>
      </c>
      <c r="C69" s="12" t="s">
        <v>16</v>
      </c>
    </row>
    <row r="70" spans="1:3" ht="19.5" customHeight="1" x14ac:dyDescent="0.4">
      <c r="A70" s="78">
        <v>28</v>
      </c>
      <c r="B70" s="77" t="s">
        <v>52</v>
      </c>
      <c r="C70" s="12" t="s">
        <v>16</v>
      </c>
    </row>
    <row r="71" spans="1:3" ht="19.5" customHeight="1" x14ac:dyDescent="0.4">
      <c r="A71" s="78">
        <v>29</v>
      </c>
      <c r="B71" s="77" t="s">
        <v>53</v>
      </c>
      <c r="C71" s="12" t="s">
        <v>16</v>
      </c>
    </row>
    <row r="72" spans="1:3" ht="19.5" customHeight="1" x14ac:dyDescent="0.4">
      <c r="A72" s="78">
        <v>30</v>
      </c>
      <c r="B72" s="77" t="s">
        <v>54</v>
      </c>
      <c r="C72" s="12" t="s">
        <v>16</v>
      </c>
    </row>
    <row r="73" spans="1:3" ht="19.5" customHeight="1" x14ac:dyDescent="0.4">
      <c r="A73" s="78">
        <v>31</v>
      </c>
      <c r="B73" s="77" t="s">
        <v>55</v>
      </c>
      <c r="C73" s="12" t="s">
        <v>16</v>
      </c>
    </row>
    <row r="74" spans="1:3" ht="19.5" customHeight="1" x14ac:dyDescent="0.4">
      <c r="A74" s="78">
        <v>32</v>
      </c>
      <c r="B74" s="77" t="s">
        <v>56</v>
      </c>
      <c r="C74" s="12" t="s">
        <v>16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O39"/>
  <sheetViews>
    <sheetView zoomScaleNormal="100" workbookViewId="0"/>
  </sheetViews>
  <sheetFormatPr defaultColWidth="8.796875" defaultRowHeight="18.75" x14ac:dyDescent="0.4"/>
  <cols>
    <col min="1" max="1" width="7.3984375" style="12" bestFit="1" customWidth="1"/>
    <col min="2" max="2" width="38.19921875" style="12" customWidth="1"/>
    <col min="3" max="3" width="25" style="12" customWidth="1"/>
    <col min="4" max="4" width="15.19921875" style="12" customWidth="1"/>
    <col min="5" max="5" width="16.59765625" style="12" customWidth="1"/>
    <col min="6" max="6" width="17" style="12" bestFit="1" customWidth="1"/>
    <col min="7" max="7" width="25" style="12" customWidth="1"/>
    <col min="8" max="8" width="15.59765625" style="12" customWidth="1"/>
    <col min="9" max="9" width="19.59765625" style="75" customWidth="1"/>
    <col min="10" max="10" width="18.3984375" style="12" customWidth="1"/>
    <col min="11" max="13" width="18.19921875" style="12" customWidth="1"/>
    <col min="14" max="16384" width="8.796875" style="12"/>
  </cols>
  <sheetData>
    <row r="1" spans="1:14" s="7" customFormat="1" ht="21" x14ac:dyDescent="0.4">
      <c r="B1" s="2" t="s">
        <v>23</v>
      </c>
      <c r="C1" s="2"/>
      <c r="D1" s="2"/>
      <c r="E1" s="2"/>
      <c r="F1" s="2"/>
      <c r="G1" s="2"/>
      <c r="H1" s="2"/>
      <c r="I1" s="1"/>
      <c r="J1" s="2"/>
      <c r="K1" s="54"/>
      <c r="L1" s="54"/>
      <c r="M1" s="54"/>
    </row>
    <row r="2" spans="1:14" ht="21" x14ac:dyDescent="0.4">
      <c r="B2" s="6" t="s">
        <v>17</v>
      </c>
      <c r="C2" s="55"/>
      <c r="D2" s="55"/>
      <c r="E2" s="55"/>
      <c r="F2" s="55"/>
      <c r="G2" s="55"/>
      <c r="H2" s="55"/>
      <c r="I2" s="15"/>
      <c r="J2" s="55"/>
      <c r="K2" s="15"/>
    </row>
    <row r="3" spans="1:14" x14ac:dyDescent="0.4">
      <c r="B3" s="56"/>
      <c r="C3" s="57"/>
      <c r="D3" s="57"/>
      <c r="E3" s="57"/>
      <c r="F3" s="16"/>
      <c r="G3" s="16"/>
      <c r="H3" s="16"/>
      <c r="I3" s="15"/>
      <c r="J3" s="16"/>
      <c r="M3" s="16" t="s">
        <v>1</v>
      </c>
    </row>
    <row r="4" spans="1:14" x14ac:dyDescent="0.4">
      <c r="A4" s="89" t="s">
        <v>2</v>
      </c>
      <c r="B4" s="90" t="s">
        <v>18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92" t="s">
        <v>5</v>
      </c>
      <c r="L4" s="93"/>
      <c r="M4" s="94"/>
    </row>
    <row r="5" spans="1:14" ht="37.5" x14ac:dyDescent="0.4">
      <c r="A5" s="89"/>
      <c r="B5" s="91"/>
      <c r="C5" s="52" t="s">
        <v>6</v>
      </c>
      <c r="D5" s="52" t="s">
        <v>7</v>
      </c>
      <c r="E5" s="52" t="s">
        <v>8</v>
      </c>
      <c r="F5" s="51" t="s">
        <v>9</v>
      </c>
      <c r="G5" s="52" t="s">
        <v>6</v>
      </c>
      <c r="H5" s="52" t="s">
        <v>7</v>
      </c>
      <c r="I5" s="52" t="s">
        <v>8</v>
      </c>
      <c r="J5" s="51" t="s">
        <v>9</v>
      </c>
      <c r="K5" s="51" t="s">
        <v>19</v>
      </c>
      <c r="L5" s="52" t="s">
        <v>20</v>
      </c>
      <c r="M5" s="51" t="s">
        <v>12</v>
      </c>
    </row>
    <row r="6" spans="1:14" x14ac:dyDescent="0.4">
      <c r="A6" s="22">
        <v>1</v>
      </c>
      <c r="B6" s="23" t="s">
        <v>63</v>
      </c>
      <c r="C6" s="58">
        <v>47317596.330201626</v>
      </c>
      <c r="D6" s="59">
        <v>180</v>
      </c>
      <c r="E6" s="60" t="s">
        <v>57</v>
      </c>
      <c r="F6" s="83">
        <f t="shared" ref="F6:F12" si="0">C6/D6</f>
        <v>262875.53516778682</v>
      </c>
      <c r="G6" s="58">
        <v>36158443.459020481</v>
      </c>
      <c r="H6" s="61"/>
      <c r="I6" s="60" t="s">
        <v>57</v>
      </c>
      <c r="J6" s="24" t="e">
        <f>G6/H6</f>
        <v>#DIV/0!</v>
      </c>
      <c r="K6" s="62">
        <f t="shared" ref="K6:L18" si="1">(G6-C6)/C6</f>
        <v>-0.23583515936244928</v>
      </c>
      <c r="L6" s="62">
        <f t="shared" si="1"/>
        <v>-1</v>
      </c>
      <c r="M6" s="62" t="e">
        <f t="shared" ref="M6:M18" si="2">(J6-F6)/F6</f>
        <v>#DIV/0!</v>
      </c>
      <c r="N6" s="63"/>
    </row>
    <row r="7" spans="1:14" x14ac:dyDescent="0.4">
      <c r="A7" s="22">
        <v>2</v>
      </c>
      <c r="B7" s="23" t="s">
        <v>64</v>
      </c>
      <c r="C7" s="58">
        <v>263269497.04783863</v>
      </c>
      <c r="D7" s="59">
        <v>2480</v>
      </c>
      <c r="E7" s="60" t="s">
        <v>57</v>
      </c>
      <c r="F7" s="83">
        <f t="shared" si="0"/>
        <v>106157.05526122525</v>
      </c>
      <c r="G7" s="58">
        <v>237179653.39014307</v>
      </c>
      <c r="H7" s="61"/>
      <c r="I7" s="60" t="s">
        <v>57</v>
      </c>
      <c r="J7" s="24" t="e">
        <f t="shared" ref="J7:J15" si="3">G7/H7</f>
        <v>#DIV/0!</v>
      </c>
      <c r="K7" s="62">
        <f t="shared" si="1"/>
        <v>-9.9099378964342316E-2</v>
      </c>
      <c r="L7" s="62">
        <f t="shared" si="1"/>
        <v>-1</v>
      </c>
      <c r="M7" s="62" t="e">
        <f t="shared" si="2"/>
        <v>#DIV/0!</v>
      </c>
      <c r="N7" s="63"/>
    </row>
    <row r="8" spans="1:14" x14ac:dyDescent="0.4">
      <c r="A8" s="22">
        <v>3</v>
      </c>
      <c r="B8" s="23" t="s">
        <v>65</v>
      </c>
      <c r="C8" s="58">
        <v>47585217.397213392</v>
      </c>
      <c r="D8" s="59">
        <v>328</v>
      </c>
      <c r="E8" s="60" t="s">
        <v>57</v>
      </c>
      <c r="F8" s="83">
        <f t="shared" si="0"/>
        <v>145076.88230857742</v>
      </c>
      <c r="G8" s="58">
        <v>51087350.625321843</v>
      </c>
      <c r="H8" s="61"/>
      <c r="I8" s="60" t="s">
        <v>57</v>
      </c>
      <c r="J8" s="24" t="e">
        <f t="shared" si="3"/>
        <v>#DIV/0!</v>
      </c>
      <c r="K8" s="62">
        <f t="shared" si="1"/>
        <v>7.3597083709310465E-2</v>
      </c>
      <c r="L8" s="62">
        <f t="shared" si="1"/>
        <v>-1</v>
      </c>
      <c r="M8" s="62" t="e">
        <f t="shared" si="2"/>
        <v>#DIV/0!</v>
      </c>
      <c r="N8" s="63"/>
    </row>
    <row r="9" spans="1:14" x14ac:dyDescent="0.4">
      <c r="A9" s="22">
        <v>4</v>
      </c>
      <c r="B9" s="23" t="s">
        <v>66</v>
      </c>
      <c r="C9" s="58">
        <v>52135627.784694895</v>
      </c>
      <c r="D9" s="59">
        <v>6498</v>
      </c>
      <c r="E9" s="60" t="s">
        <v>57</v>
      </c>
      <c r="F9" s="83">
        <f t="shared" si="0"/>
        <v>8023.3345313473219</v>
      </c>
      <c r="G9" s="58">
        <v>46888386.282179795</v>
      </c>
      <c r="H9" s="61"/>
      <c r="I9" s="60" t="s">
        <v>57</v>
      </c>
      <c r="J9" s="24" t="e">
        <f t="shared" si="3"/>
        <v>#DIV/0!</v>
      </c>
      <c r="K9" s="62">
        <f t="shared" si="1"/>
        <v>-0.1006459829003056</v>
      </c>
      <c r="L9" s="62">
        <f t="shared" si="1"/>
        <v>-1</v>
      </c>
      <c r="M9" s="62" t="e">
        <f t="shared" si="2"/>
        <v>#DIV/0!</v>
      </c>
      <c r="N9" s="63"/>
    </row>
    <row r="10" spans="1:14" x14ac:dyDescent="0.4">
      <c r="A10" s="22">
        <v>5</v>
      </c>
      <c r="B10" s="23" t="s">
        <v>67</v>
      </c>
      <c r="C10" s="58">
        <v>66317009.06978333</v>
      </c>
      <c r="D10" s="59">
        <v>1264</v>
      </c>
      <c r="E10" s="60" t="s">
        <v>57</v>
      </c>
      <c r="F10" s="83">
        <f t="shared" si="0"/>
        <v>52465.988188119722</v>
      </c>
      <c r="G10" s="58">
        <v>67469176.779937506</v>
      </c>
      <c r="H10" s="61"/>
      <c r="I10" s="60" t="s">
        <v>57</v>
      </c>
      <c r="J10" s="24" t="e">
        <f t="shared" si="3"/>
        <v>#DIV/0!</v>
      </c>
      <c r="K10" s="62">
        <f t="shared" si="1"/>
        <v>1.7373638020101081E-2</v>
      </c>
      <c r="L10" s="62">
        <f t="shared" si="1"/>
        <v>-1</v>
      </c>
      <c r="M10" s="62" t="e">
        <f t="shared" si="2"/>
        <v>#DIV/0!</v>
      </c>
      <c r="N10" s="63"/>
    </row>
    <row r="11" spans="1:14" x14ac:dyDescent="0.4">
      <c r="A11" s="22">
        <v>6</v>
      </c>
      <c r="B11" s="23" t="s">
        <v>68</v>
      </c>
      <c r="C11" s="58">
        <v>105975124.65975572</v>
      </c>
      <c r="D11" s="59">
        <v>716213</v>
      </c>
      <c r="E11" s="60" t="s">
        <v>57</v>
      </c>
      <c r="F11" s="83">
        <f t="shared" si="0"/>
        <v>147.96593284365926</v>
      </c>
      <c r="G11" s="58">
        <v>117088943.15046635</v>
      </c>
      <c r="H11" s="61"/>
      <c r="I11" s="60" t="s">
        <v>57</v>
      </c>
      <c r="J11" s="24" t="e">
        <f t="shared" si="3"/>
        <v>#DIV/0!</v>
      </c>
      <c r="K11" s="62">
        <f t="shared" si="1"/>
        <v>0.10487195487047279</v>
      </c>
      <c r="L11" s="62">
        <f t="shared" si="1"/>
        <v>-1</v>
      </c>
      <c r="M11" s="62" t="e">
        <f t="shared" si="2"/>
        <v>#DIV/0!</v>
      </c>
      <c r="N11" s="63"/>
    </row>
    <row r="12" spans="1:14" x14ac:dyDescent="0.4">
      <c r="A12" s="22">
        <v>7</v>
      </c>
      <c r="B12" s="23" t="s">
        <v>69</v>
      </c>
      <c r="C12" s="58">
        <v>71586208.569359854</v>
      </c>
      <c r="D12" s="59">
        <v>925</v>
      </c>
      <c r="E12" s="60" t="s">
        <v>70</v>
      </c>
      <c r="F12" s="83">
        <f t="shared" si="0"/>
        <v>77390.495750659305</v>
      </c>
      <c r="G12" s="58">
        <v>50774020.625333518</v>
      </c>
      <c r="H12" s="28"/>
      <c r="I12" s="60" t="s">
        <v>70</v>
      </c>
      <c r="J12" s="24" t="e">
        <f t="shared" si="3"/>
        <v>#DIV/0!</v>
      </c>
      <c r="K12" s="62">
        <f t="shared" si="1"/>
        <v>-0.2907290155458005</v>
      </c>
      <c r="L12" s="62">
        <f t="shared" si="1"/>
        <v>-1</v>
      </c>
      <c r="M12" s="62" t="e">
        <f t="shared" si="2"/>
        <v>#DIV/0!</v>
      </c>
      <c r="N12" s="63"/>
    </row>
    <row r="13" spans="1:14" x14ac:dyDescent="0.4">
      <c r="A13" s="22">
        <v>8</v>
      </c>
      <c r="B13" s="32" t="s">
        <v>71</v>
      </c>
      <c r="C13" s="58">
        <v>1598534.9101789705</v>
      </c>
      <c r="D13" s="59">
        <v>1</v>
      </c>
      <c r="E13" s="60" t="s">
        <v>72</v>
      </c>
      <c r="F13" s="83">
        <f>C13/D13</f>
        <v>1598534.9101789705</v>
      </c>
      <c r="G13" s="84"/>
      <c r="H13" s="85"/>
      <c r="I13" s="86"/>
      <c r="J13" s="87"/>
      <c r="K13" s="62">
        <f t="shared" si="1"/>
        <v>-1</v>
      </c>
      <c r="L13" s="62">
        <f t="shared" si="1"/>
        <v>-1</v>
      </c>
      <c r="M13" s="62">
        <f t="shared" si="2"/>
        <v>-1</v>
      </c>
      <c r="N13" s="63"/>
    </row>
    <row r="14" spans="1:14" x14ac:dyDescent="0.4">
      <c r="A14" s="22">
        <v>9</v>
      </c>
      <c r="B14" s="46" t="s">
        <v>73</v>
      </c>
      <c r="C14" s="58">
        <v>12308318.860536162</v>
      </c>
      <c r="D14" s="59">
        <v>33</v>
      </c>
      <c r="E14" s="60" t="s">
        <v>57</v>
      </c>
      <c r="F14" s="83">
        <f>C14/D14</f>
        <v>372979.35941018671</v>
      </c>
      <c r="G14" s="58">
        <v>6694756.4799739802</v>
      </c>
      <c r="H14" s="61"/>
      <c r="I14" s="60" t="s">
        <v>57</v>
      </c>
      <c r="J14" s="24" t="e">
        <f t="shared" si="3"/>
        <v>#DIV/0!</v>
      </c>
      <c r="K14" s="62">
        <f t="shared" si="1"/>
        <v>-0.45607872563009383</v>
      </c>
      <c r="L14" s="62">
        <f t="shared" si="1"/>
        <v>-1</v>
      </c>
      <c r="M14" s="62" t="e">
        <f t="shared" si="2"/>
        <v>#DIV/0!</v>
      </c>
      <c r="N14" s="63"/>
    </row>
    <row r="15" spans="1:14" x14ac:dyDescent="0.4">
      <c r="A15" s="22">
        <v>10</v>
      </c>
      <c r="B15" s="32" t="s">
        <v>74</v>
      </c>
      <c r="C15" s="58">
        <v>9392239.3469247576</v>
      </c>
      <c r="D15" s="59">
        <v>1</v>
      </c>
      <c r="E15" s="60" t="s">
        <v>75</v>
      </c>
      <c r="F15" s="24">
        <f t="shared" ref="F15" si="4">C15/D15</f>
        <v>9392239.3469247576</v>
      </c>
      <c r="G15" s="58">
        <v>3100583.2947075446</v>
      </c>
      <c r="H15" s="61"/>
      <c r="I15" s="60" t="s">
        <v>75</v>
      </c>
      <c r="J15" s="24" t="e">
        <f t="shared" si="3"/>
        <v>#DIV/0!</v>
      </c>
      <c r="K15" s="62">
        <f t="shared" si="1"/>
        <v>-0.66987816428222213</v>
      </c>
      <c r="L15" s="62">
        <f t="shared" si="1"/>
        <v>-1</v>
      </c>
      <c r="M15" s="62" t="e">
        <f t="shared" si="2"/>
        <v>#DIV/0!</v>
      </c>
      <c r="N15" s="63"/>
    </row>
    <row r="16" spans="1:14" x14ac:dyDescent="0.4">
      <c r="A16" s="22">
        <v>11</v>
      </c>
      <c r="B16" s="23" t="s">
        <v>76</v>
      </c>
      <c r="C16" s="58">
        <v>950972.76417810575</v>
      </c>
      <c r="D16" s="59">
        <v>60</v>
      </c>
      <c r="E16" s="60" t="s">
        <v>61</v>
      </c>
      <c r="F16" s="24">
        <f>C16/D16</f>
        <v>15849.546069635097</v>
      </c>
      <c r="G16" s="58">
        <v>2118425.0358992657</v>
      </c>
      <c r="H16" s="61"/>
      <c r="I16" s="60" t="s">
        <v>61</v>
      </c>
      <c r="J16" s="24" t="e">
        <f t="shared" ref="J16:J19" si="5">G16/H16</f>
        <v>#DIV/0!</v>
      </c>
      <c r="K16" s="62">
        <f t="shared" ref="K16:K19" si="6">(G16-C16)/C16</f>
        <v>1.2276400709857873</v>
      </c>
      <c r="L16" s="62">
        <f t="shared" si="1"/>
        <v>-1</v>
      </c>
      <c r="M16" s="62" t="e">
        <f t="shared" si="2"/>
        <v>#DIV/0!</v>
      </c>
      <c r="N16" s="63"/>
    </row>
    <row r="17" spans="1:15" x14ac:dyDescent="0.4">
      <c r="A17" s="22">
        <v>12</v>
      </c>
      <c r="B17" s="23" t="s">
        <v>77</v>
      </c>
      <c r="C17" s="58">
        <v>291669.34251292137</v>
      </c>
      <c r="D17" s="59">
        <v>1</v>
      </c>
      <c r="E17" s="60" t="s">
        <v>58</v>
      </c>
      <c r="F17" s="24">
        <f t="shared" ref="F17:F18" si="7">C17/D17</f>
        <v>291669.34251292137</v>
      </c>
      <c r="G17" s="58">
        <v>630992.63939734164</v>
      </c>
      <c r="H17" s="61"/>
      <c r="I17" s="60" t="s">
        <v>58</v>
      </c>
      <c r="J17" s="24" t="e">
        <f t="shared" si="5"/>
        <v>#DIV/0!</v>
      </c>
      <c r="K17" s="62">
        <f t="shared" si="6"/>
        <v>1.1633834874825344</v>
      </c>
      <c r="L17" s="62">
        <f t="shared" si="1"/>
        <v>-1</v>
      </c>
      <c r="M17" s="62" t="e">
        <f t="shared" si="2"/>
        <v>#DIV/0!</v>
      </c>
      <c r="N17" s="63"/>
    </row>
    <row r="18" spans="1:15" x14ac:dyDescent="0.4">
      <c r="A18" s="22">
        <v>13</v>
      </c>
      <c r="B18" s="23" t="s">
        <v>78</v>
      </c>
      <c r="C18" s="58">
        <v>1104861.8804117548</v>
      </c>
      <c r="D18" s="59">
        <v>17</v>
      </c>
      <c r="E18" s="60" t="s">
        <v>57</v>
      </c>
      <c r="F18" s="24">
        <f t="shared" si="7"/>
        <v>64991.87531833852</v>
      </c>
      <c r="G18" s="58">
        <v>5149182.5523703592</v>
      </c>
      <c r="H18" s="61"/>
      <c r="I18" s="60" t="s">
        <v>57</v>
      </c>
      <c r="J18" s="24" t="e">
        <f t="shared" si="5"/>
        <v>#DIV/0!</v>
      </c>
      <c r="K18" s="62">
        <f t="shared" si="6"/>
        <v>3.660476249258763</v>
      </c>
      <c r="L18" s="62">
        <f t="shared" si="1"/>
        <v>-1</v>
      </c>
      <c r="M18" s="62" t="e">
        <f t="shared" si="2"/>
        <v>#DIV/0!</v>
      </c>
      <c r="N18" s="63"/>
    </row>
    <row r="19" spans="1:15" x14ac:dyDescent="0.4">
      <c r="A19" s="22">
        <v>14</v>
      </c>
      <c r="B19" s="23" t="s">
        <v>80</v>
      </c>
      <c r="C19" s="84"/>
      <c r="D19" s="88"/>
      <c r="E19" s="86"/>
      <c r="F19" s="87"/>
      <c r="G19" s="58">
        <v>7775319.4154119892</v>
      </c>
      <c r="H19" s="61"/>
      <c r="I19" s="60" t="s">
        <v>57</v>
      </c>
      <c r="J19" s="24" t="e">
        <f t="shared" si="5"/>
        <v>#DIV/0!</v>
      </c>
      <c r="K19" s="62" t="e">
        <f t="shared" si="6"/>
        <v>#DIV/0!</v>
      </c>
      <c r="L19" s="62" t="e">
        <f t="shared" ref="L19:L20" si="8">(H19-D19)/D19</f>
        <v>#DIV/0!</v>
      </c>
      <c r="M19" s="62" t="e">
        <f t="shared" ref="M19:M20" si="9">(J19-F19)/F19</f>
        <v>#DIV/0!</v>
      </c>
      <c r="N19" s="63"/>
    </row>
    <row r="20" spans="1:15" x14ac:dyDescent="0.4">
      <c r="A20" s="22">
        <v>15</v>
      </c>
      <c r="B20" s="23" t="s">
        <v>79</v>
      </c>
      <c r="C20" s="84"/>
      <c r="D20" s="88"/>
      <c r="E20" s="86"/>
      <c r="F20" s="87"/>
      <c r="G20" s="58">
        <v>59897339.80901926</v>
      </c>
      <c r="H20" s="61"/>
      <c r="I20" s="60" t="s">
        <v>62</v>
      </c>
      <c r="J20" s="24" t="e">
        <f t="shared" ref="J20" si="10">G20/H20</f>
        <v>#DIV/0!</v>
      </c>
      <c r="K20" s="62" t="e">
        <f t="shared" ref="K20" si="11">(G20-C20)/C20</f>
        <v>#DIV/0!</v>
      </c>
      <c r="L20" s="62" t="e">
        <f t="shared" si="8"/>
        <v>#DIV/0!</v>
      </c>
      <c r="M20" s="62" t="e">
        <f t="shared" si="9"/>
        <v>#DIV/0!</v>
      </c>
      <c r="N20" s="63"/>
    </row>
    <row r="21" spans="1:15" s="55" customFormat="1" x14ac:dyDescent="0.4">
      <c r="A21" s="20"/>
      <c r="B21" s="21" t="s">
        <v>13</v>
      </c>
      <c r="C21" s="41">
        <f>SUM(C6:C20)</f>
        <v>679832877.96359038</v>
      </c>
      <c r="D21" s="64"/>
      <c r="E21" s="64"/>
      <c r="F21" s="65"/>
      <c r="G21" s="41">
        <f>SUM(G6:G20)</f>
        <v>692012573.53918231</v>
      </c>
      <c r="H21" s="64"/>
      <c r="I21" s="64"/>
      <c r="J21" s="65"/>
      <c r="K21" s="66"/>
      <c r="L21" s="66"/>
      <c r="M21" s="67"/>
      <c r="O21" s="12"/>
    </row>
    <row r="22" spans="1:15" s="55" customFormat="1" x14ac:dyDescent="0.4">
      <c r="B22" s="45"/>
      <c r="C22" s="68"/>
      <c r="D22" s="69"/>
      <c r="E22" s="69"/>
      <c r="F22" s="69"/>
      <c r="G22" s="70"/>
      <c r="H22" s="69"/>
      <c r="I22" s="69"/>
      <c r="J22" s="69"/>
      <c r="K22" s="69"/>
      <c r="L22" s="69"/>
      <c r="M22" s="69"/>
    </row>
    <row r="23" spans="1:15" x14ac:dyDescent="0.4">
      <c r="B23" s="11" t="s">
        <v>21</v>
      </c>
      <c r="C23" s="55"/>
      <c r="D23" s="55"/>
      <c r="E23" s="55"/>
      <c r="F23" s="71"/>
      <c r="G23" s="15"/>
      <c r="H23" s="15"/>
      <c r="I23" s="15"/>
      <c r="J23" s="15"/>
      <c r="K23" s="55"/>
      <c r="L23" s="55"/>
      <c r="M23" s="55"/>
    </row>
    <row r="24" spans="1:15" x14ac:dyDescent="0.4">
      <c r="B24" s="71" t="s">
        <v>22</v>
      </c>
      <c r="C24" s="63"/>
      <c r="D24" s="63"/>
      <c r="E24" s="63"/>
      <c r="F24" s="63"/>
      <c r="G24" s="63"/>
      <c r="I24" s="72"/>
    </row>
    <row r="25" spans="1:15" x14ac:dyDescent="0.4">
      <c r="A25" s="12">
        <v>1</v>
      </c>
      <c r="B25" s="47" t="s">
        <v>63</v>
      </c>
      <c r="C25" s="12" t="s">
        <v>16</v>
      </c>
      <c r="D25" s="73"/>
      <c r="F25" s="63"/>
      <c r="G25" s="63"/>
      <c r="I25" s="63"/>
    </row>
    <row r="26" spans="1:15" x14ac:dyDescent="0.4">
      <c r="A26" s="12">
        <v>2</v>
      </c>
      <c r="B26" s="12" t="s">
        <v>64</v>
      </c>
      <c r="C26" s="12" t="s">
        <v>16</v>
      </c>
      <c r="D26" s="73"/>
      <c r="G26" s="74"/>
    </row>
    <row r="27" spans="1:15" x14ac:dyDescent="0.4">
      <c r="A27" s="12">
        <v>3</v>
      </c>
      <c r="B27" s="12" t="s">
        <v>65</v>
      </c>
      <c r="C27" s="12" t="s">
        <v>16</v>
      </c>
      <c r="D27" s="73"/>
    </row>
    <row r="28" spans="1:15" x14ac:dyDescent="0.4">
      <c r="A28" s="12">
        <v>4</v>
      </c>
      <c r="B28" s="12" t="s">
        <v>66</v>
      </c>
      <c r="C28" s="12" t="s">
        <v>16</v>
      </c>
      <c r="D28" s="73"/>
    </row>
    <row r="29" spans="1:15" x14ac:dyDescent="0.4">
      <c r="A29" s="12">
        <v>5</v>
      </c>
      <c r="B29" s="12" t="s">
        <v>67</v>
      </c>
      <c r="C29" s="12" t="s">
        <v>16</v>
      </c>
      <c r="D29" s="73"/>
    </row>
    <row r="30" spans="1:15" x14ac:dyDescent="0.4">
      <c r="A30" s="12">
        <v>6</v>
      </c>
      <c r="B30" s="12" t="s">
        <v>68</v>
      </c>
      <c r="C30" s="12" t="s">
        <v>16</v>
      </c>
    </row>
    <row r="31" spans="1:15" x14ac:dyDescent="0.4">
      <c r="A31" s="12">
        <v>7</v>
      </c>
      <c r="B31" s="12" t="s">
        <v>69</v>
      </c>
      <c r="C31" s="12" t="s">
        <v>16</v>
      </c>
    </row>
    <row r="32" spans="1:15" x14ac:dyDescent="0.4">
      <c r="A32" s="12">
        <v>8</v>
      </c>
      <c r="B32" s="12" t="s">
        <v>71</v>
      </c>
      <c r="C32" s="12" t="s">
        <v>16</v>
      </c>
    </row>
    <row r="33" spans="1:3" x14ac:dyDescent="0.4">
      <c r="A33" s="12">
        <v>9</v>
      </c>
      <c r="B33" s="12" t="s">
        <v>73</v>
      </c>
      <c r="C33" s="12" t="s">
        <v>16</v>
      </c>
    </row>
    <row r="34" spans="1:3" x14ac:dyDescent="0.4">
      <c r="A34" s="12">
        <v>10</v>
      </c>
      <c r="B34" s="12" t="s">
        <v>74</v>
      </c>
      <c r="C34" s="12" t="s">
        <v>16</v>
      </c>
    </row>
    <row r="35" spans="1:3" ht="37.5" x14ac:dyDescent="0.4">
      <c r="A35" s="12">
        <v>11</v>
      </c>
      <c r="B35" s="76" t="s">
        <v>76</v>
      </c>
      <c r="C35" s="12" t="s">
        <v>16</v>
      </c>
    </row>
    <row r="36" spans="1:3" x14ac:dyDescent="0.4">
      <c r="A36" s="12">
        <v>12</v>
      </c>
      <c r="B36" s="12" t="s">
        <v>77</v>
      </c>
      <c r="C36" s="12" t="s">
        <v>16</v>
      </c>
    </row>
    <row r="37" spans="1:3" x14ac:dyDescent="0.4">
      <c r="A37" s="12">
        <v>13</v>
      </c>
      <c r="B37" s="12" t="s">
        <v>78</v>
      </c>
      <c r="C37" s="12" t="s">
        <v>16</v>
      </c>
    </row>
    <row r="38" spans="1:3" x14ac:dyDescent="0.4">
      <c r="A38" s="12">
        <v>14</v>
      </c>
      <c r="B38" s="12" t="s">
        <v>80</v>
      </c>
      <c r="C38" s="12" t="s">
        <v>16</v>
      </c>
    </row>
    <row r="39" spans="1:3" x14ac:dyDescent="0.4">
      <c r="A39" s="12">
        <v>15</v>
      </c>
      <c r="B39" s="12" t="s">
        <v>79</v>
      </c>
      <c r="C39" s="12" t="s">
        <v>16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ตาราง 7 ปี 67-68 สพพ</vt:lpstr>
      <vt:lpstr>ตาราง 8 ปี 67-68 สพพ</vt:lpstr>
      <vt:lpstr>'ตาราง 7 ปี 67-68 สพพ'!Print_Titles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yee</cp:lastModifiedBy>
  <cp:lastPrinted>2026-04-01T11:57:17Z</cp:lastPrinted>
  <dcterms:created xsi:type="dcterms:W3CDTF">2025-01-23T06:14:43Z</dcterms:created>
  <dcterms:modified xsi:type="dcterms:W3CDTF">2026-04-02T07:45:41Z</dcterms:modified>
</cp:coreProperties>
</file>